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28770" windowHeight="11760" tabRatio="590"/>
  </bookViews>
  <sheets>
    <sheet name="Форма оферты" sheetId="2" r:id="rId1"/>
  </sheets>
  <definedNames>
    <definedName name="_xlnm._FilterDatabase" localSheetId="0" hidden="1">'Форма оферты'!$A$10:$Y$151</definedName>
    <definedName name="_xlnm.Print_Area" localSheetId="0">'Форма оферты'!$A$1:$X$156</definedName>
  </definedNames>
  <calcPr calcId="125725"/>
</workbook>
</file>

<file path=xl/calcChain.xml><?xml version="1.0" encoding="utf-8"?>
<calcChain xmlns="http://schemas.openxmlformats.org/spreadsheetml/2006/main">
  <c r="V133" i="2"/>
  <c r="V12"/>
  <c r="V13"/>
  <c r="V14"/>
  <c r="V15"/>
  <c r="V16"/>
  <c r="V17"/>
  <c r="V18"/>
  <c r="V19"/>
  <c r="V20"/>
  <c r="V21"/>
  <c r="V22"/>
  <c r="V23"/>
  <c r="V24"/>
  <c r="V25"/>
  <c r="V26"/>
  <c r="V27"/>
  <c r="V28"/>
  <c r="V29"/>
  <c r="V30"/>
  <c r="V31"/>
  <c r="V32"/>
  <c r="V33"/>
  <c r="V34"/>
  <c r="V35"/>
  <c r="V36"/>
  <c r="V37"/>
  <c r="V38"/>
  <c r="V39"/>
  <c r="V40"/>
  <c r="V41"/>
  <c r="V42"/>
  <c r="V43"/>
  <c r="V44"/>
  <c r="V45"/>
  <c r="V46"/>
  <c r="V47"/>
  <c r="V48"/>
  <c r="V49"/>
  <c r="V50"/>
  <c r="V51"/>
  <c r="V52"/>
  <c r="V53"/>
  <c r="V54"/>
  <c r="V55"/>
  <c r="V56"/>
  <c r="V57"/>
  <c r="V58"/>
  <c r="V59"/>
  <c r="V60"/>
  <c r="V61"/>
  <c r="V62"/>
  <c r="V63"/>
  <c r="V64"/>
  <c r="V65"/>
  <c r="V66"/>
  <c r="V67"/>
  <c r="V68"/>
  <c r="V69"/>
  <c r="V70"/>
  <c r="V71"/>
  <c r="V72"/>
  <c r="V73"/>
  <c r="V74"/>
  <c r="V75"/>
  <c r="V76"/>
  <c r="V77"/>
  <c r="V78"/>
  <c r="V79"/>
  <c r="V80"/>
  <c r="V81"/>
  <c r="V82"/>
  <c r="V83"/>
  <c r="V84"/>
  <c r="V85"/>
  <c r="V86"/>
  <c r="V87"/>
  <c r="V88"/>
  <c r="V89"/>
  <c r="V90"/>
  <c r="V91"/>
  <c r="V92"/>
  <c r="V93"/>
  <c r="V94"/>
  <c r="V95"/>
  <c r="V96"/>
  <c r="V97"/>
  <c r="V98"/>
  <c r="V99"/>
  <c r="V100"/>
  <c r="V101"/>
  <c r="V102"/>
  <c r="V103"/>
  <c r="V104"/>
  <c r="V105"/>
  <c r="V106"/>
  <c r="V107"/>
  <c r="V108"/>
  <c r="V109"/>
  <c r="V110"/>
  <c r="V111"/>
  <c r="V112"/>
  <c r="V113"/>
  <c r="V114"/>
  <c r="V115"/>
  <c r="V116"/>
  <c r="V117"/>
  <c r="V118"/>
  <c r="V119"/>
  <c r="V120"/>
  <c r="V121"/>
  <c r="V122"/>
  <c r="V123"/>
  <c r="V124"/>
  <c r="V125"/>
  <c r="V126"/>
  <c r="V127"/>
  <c r="V128"/>
  <c r="V129"/>
  <c r="V130"/>
  <c r="V131"/>
  <c r="V132"/>
  <c r="V11"/>
  <c r="L12"/>
  <c r="L13"/>
  <c r="L14"/>
  <c r="L15"/>
  <c r="L16"/>
  <c r="L17"/>
  <c r="L18"/>
  <c r="L19"/>
  <c r="L20"/>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1"/>
</calcChain>
</file>

<file path=xl/sharedStrings.xml><?xml version="1.0" encoding="utf-8"?>
<sst xmlns="http://schemas.openxmlformats.org/spreadsheetml/2006/main" count="899" uniqueCount="356">
  <si>
    <t>№ позиции</t>
  </si>
  <si>
    <t>Заказчик</t>
  </si>
  <si>
    <t>Грузополучатель</t>
  </si>
  <si>
    <t>Количество к поставке</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</si>
  <si>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</si>
  <si>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</si>
  <si>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</si>
  <si>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</si>
  <si>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</si>
  <si>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</si>
  <si>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</si>
  <si>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</si>
  <si>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</si>
  <si>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</si>
  <si>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</si>
  <si>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</si>
  <si>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</si>
  <si>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</si>
  <si>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</si>
  <si>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</si>
  <si>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</si>
  <si>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</si>
  <si>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</si>
  <si>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</si>
  <si>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</si>
  <si>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</si>
  <si>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</si>
  <si>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</si>
  <si>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</si>
  <si>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</si>
  <si>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</si>
  <si>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</si>
  <si>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</si>
  <si>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</si>
  <si>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</si>
  <si>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</si>
  <si>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</si>
  <si>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</si>
  <si>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</si>
  <si>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</si>
  <si>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</si>
  <si>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</si>
  <si>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</si>
  <si>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</si>
  <si>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</si>
  <si>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</si>
  <si>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</si>
  <si>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Безналичный расчет</t>
  </si>
  <si>
    <t>Код</t>
  </si>
  <si>
    <t>В соответствии с проектом договора</t>
  </si>
  <si>
    <t>Ориентировочный график поставки в 2019 году</t>
  </si>
  <si>
    <t>январь</t>
  </si>
  <si>
    <t>февраль</t>
  </si>
  <si>
    <t>Базис поставки</t>
  </si>
  <si>
    <t xml:space="preserve">Наименование предлагаемой  продукции </t>
  </si>
  <si>
    <t>август</t>
  </si>
  <si>
    <t>сентябрь</t>
  </si>
  <si>
    <t>октябрь</t>
  </si>
  <si>
    <t>ноябрь</t>
  </si>
  <si>
    <t>декабрь</t>
  </si>
  <si>
    <t>Цена за ЕИ  продукции без НДС (руб.) на условии фр. пункт назначения</t>
  </si>
  <si>
    <t>шт</t>
  </si>
  <si>
    <t>"_____"________________ 2019 г.</t>
  </si>
  <si>
    <t>Май</t>
  </si>
  <si>
    <t>кг</t>
  </si>
  <si>
    <t>АО "ПКС-Водоканал"</t>
  </si>
  <si>
    <t>Центральный склад г.Петрозаводск, ул. Онежской флотилии, д. 16</t>
  </si>
  <si>
    <t>Июнь</t>
  </si>
  <si>
    <t xml:space="preserve">Товар поставляется новый, не бывший в употреблении.
Дата изготовления Товара  -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</si>
  <si>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от 22.03.2019</t>
  </si>
  <si>
    <t>ВК-017-19</t>
  </si>
  <si>
    <t xml:space="preserve">Условия заключения договора
Предложение № _____________ от «___» __________ 201_ г.  на поставку клапанов, кранов, гидрантов пожарных для нужд АО «Водоканал» в 2019 году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в 2019 году:
</t>
  </si>
  <si>
    <t>ИТОГО по позициям:</t>
  </si>
  <si>
    <t>ГОСТ Р 51760-2001</t>
  </si>
  <si>
    <t>ГОСТ</t>
  </si>
  <si>
    <t>ГОСТ Р 51477-99</t>
  </si>
  <si>
    <t>ГОСТ 5556-81</t>
  </si>
  <si>
    <t>ГОСТ 25336-82</t>
  </si>
  <si>
    <t>ГОСТ 1770-74</t>
  </si>
  <si>
    <t>ГОСТ 28638-90</t>
  </si>
  <si>
    <t>cat.no 206-50230-91</t>
  </si>
  <si>
    <t>cat.no. 228-18740-92</t>
  </si>
  <si>
    <t>гост</t>
  </si>
  <si>
    <t>cat.no. 046-00617-06</t>
  </si>
  <si>
    <t>компл</t>
  </si>
  <si>
    <t>ГОСТ 9412-93</t>
  </si>
  <si>
    <t>ГОСТ ISO 11607</t>
  </si>
  <si>
    <t>упак</t>
  </si>
  <si>
    <t>не гостируется</t>
  </si>
  <si>
    <t>ГОСТ 29227-91</t>
  </si>
  <si>
    <t>ГОСТ 12766.1-90</t>
  </si>
  <si>
    <t>ГОСТ 21241-89</t>
  </si>
  <si>
    <t>ГОСТ 29228-91</t>
  </si>
  <si>
    <t>ГОСТ 29169-91</t>
  </si>
  <si>
    <t>ГОСТ 29251-91</t>
  </si>
  <si>
    <t>VITLAB-149893</t>
  </si>
  <si>
    <t>cat. no 12-0311</t>
  </si>
  <si>
    <t>ГОСТ Р 51568-99</t>
  </si>
  <si>
    <t>cat.no. 721553</t>
  </si>
  <si>
    <t>cat.no. 721554</t>
  </si>
  <si>
    <t>ГОСТ 23932-90</t>
  </si>
  <si>
    <t>Гост 25336-82</t>
  </si>
  <si>
    <t>cat. no 130077</t>
  </si>
  <si>
    <t>0</t>
  </si>
  <si>
    <t>ГОСТ 28498-90</t>
  </si>
  <si>
    <t>cat.no. 670-10321-04</t>
  </si>
  <si>
    <t>cat.no 1000595</t>
  </si>
  <si>
    <t>cat.no. 206-50621</t>
  </si>
  <si>
    <t>cat.no. 228-48607-91</t>
  </si>
  <si>
    <t>ГОСТ 9147-80</t>
  </si>
  <si>
    <t>ГОСТ 9147—80</t>
  </si>
  <si>
    <t>ГОСТ Р ИСО 7886-1-2009</t>
  </si>
  <si>
    <t>ИБ000324</t>
  </si>
  <si>
    <t>ИБ001268</t>
  </si>
  <si>
    <t>ИБ000783</t>
  </si>
  <si>
    <t>ИБ001219</t>
  </si>
  <si>
    <t>ИБ001221</t>
  </si>
  <si>
    <t>ИБ001486</t>
  </si>
  <si>
    <t>ИБ001487</t>
  </si>
  <si>
    <t>ИБ001488</t>
  </si>
  <si>
    <t>ИБ000381</t>
  </si>
  <si>
    <t>ИБ001223</t>
  </si>
  <si>
    <t>ИБ001225</t>
  </si>
  <si>
    <t>ИБ001227</t>
  </si>
  <si>
    <t>ИБ000193</t>
  </si>
  <si>
    <t>ИБ000010</t>
  </si>
  <si>
    <t>ИБ000242</t>
  </si>
  <si>
    <t>ИБ001529</t>
  </si>
  <si>
    <t>ИБ000906</t>
  </si>
  <si>
    <t>ИБ000907</t>
  </si>
  <si>
    <t>ИБ000957</t>
  </si>
  <si>
    <t>ИБ000958</t>
  </si>
  <si>
    <t>ИБ000959</t>
  </si>
  <si>
    <t>ИБ001441</t>
  </si>
  <si>
    <t>ИБ001013</t>
  </si>
  <si>
    <t>ИБ000358</t>
  </si>
  <si>
    <t>ИБ000355</t>
  </si>
  <si>
    <t>ИБ000354</t>
  </si>
  <si>
    <t>ИБ000352</t>
  </si>
  <si>
    <t>ИБ000017</t>
  </si>
  <si>
    <t>ИБ000018</t>
  </si>
  <si>
    <t>ИБ000019</t>
  </si>
  <si>
    <t>ИБ001376</t>
  </si>
  <si>
    <t>ИБ001449</t>
  </si>
  <si>
    <t>ИБ000065</t>
  </si>
  <si>
    <t>ИБ000068</t>
  </si>
  <si>
    <t>ИБ000070</t>
  </si>
  <si>
    <t>ИБ000253</t>
  </si>
  <si>
    <t>ИБ000994</t>
  </si>
  <si>
    <t>ИБ000316</t>
  </si>
  <si>
    <t>ИБ000346</t>
  </si>
  <si>
    <t>ИБ000347</t>
  </si>
  <si>
    <t>ИБ000443</t>
  </si>
  <si>
    <t>ИБ000445</t>
  </si>
  <si>
    <t>ИБ000538</t>
  </si>
  <si>
    <t>ИБ000537</t>
  </si>
  <si>
    <t>ИБ000531</t>
  </si>
  <si>
    <t>ИБ001008</t>
  </si>
  <si>
    <t>ИБ000339</t>
  </si>
  <si>
    <t>ИБ001010</t>
  </si>
  <si>
    <t>ИБ000643</t>
  </si>
  <si>
    <t>ИБ001315</t>
  </si>
  <si>
    <t>ИБ000478</t>
  </si>
  <si>
    <t>ИБ000557</t>
  </si>
  <si>
    <t>ИБ001534</t>
  </si>
  <si>
    <t>ИБ000202</t>
  </si>
  <si>
    <t>ИБ000375</t>
  </si>
  <si>
    <t>ИБ000376</t>
  </si>
  <si>
    <t>ИБ000987</t>
  </si>
  <si>
    <t>ИБ000990</t>
  </si>
  <si>
    <t>ИБ000558</t>
  </si>
  <si>
    <t>ИБ000188</t>
  </si>
  <si>
    <t>ИБ000187</t>
  </si>
  <si>
    <t>ИБ000032</t>
  </si>
  <si>
    <t>ИБ001518</t>
  </si>
  <si>
    <t>ИБ000104</t>
  </si>
  <si>
    <t>ИБ000105</t>
  </si>
  <si>
    <t>ИБ000207</t>
  </si>
  <si>
    <t>ИБ000035</t>
  </si>
  <si>
    <t>ИБ000106</t>
  </si>
  <si>
    <t>ИБ000206</t>
  </si>
  <si>
    <t>ИБ000969</t>
  </si>
  <si>
    <t>ИБ001324</t>
  </si>
  <si>
    <t>ИБ001435</t>
  </si>
  <si>
    <t>ИБ001443</t>
  </si>
  <si>
    <t>ИБ000560</t>
  </si>
  <si>
    <t>ИБ001001</t>
  </si>
  <si>
    <t>ИБ001504</t>
  </si>
  <si>
    <t>ИБ001510</t>
  </si>
  <si>
    <t>ИБ000461</t>
  </si>
  <si>
    <t>ИБ001434</t>
  </si>
  <si>
    <t>ИБ001433</t>
  </si>
  <si>
    <t>ИБ001432</t>
  </si>
  <si>
    <t>ИБ001249</t>
  </si>
  <si>
    <t>ИБ000214</t>
  </si>
  <si>
    <t>ИБ001004</t>
  </si>
  <si>
    <t>ИБ001006</t>
  </si>
  <si>
    <t>ИБ000043</t>
  </si>
  <si>
    <t>ИБ000155</t>
  </si>
  <si>
    <t>ИБ000731</t>
  </si>
  <si>
    <t>ИБ000295</t>
  </si>
  <si>
    <t>ИБ000539</t>
  </si>
  <si>
    <t>ИБ000653</t>
  </si>
  <si>
    <t>ИБ001492</t>
  </si>
  <si>
    <t>ИБ001444</t>
  </si>
  <si>
    <t>ИБ001984</t>
  </si>
  <si>
    <t>ИБ000510</t>
  </si>
  <si>
    <t>ИБ001505</t>
  </si>
  <si>
    <t>ИБ000349</t>
  </si>
  <si>
    <t>ИБ001703</t>
  </si>
  <si>
    <t>ИБ001011</t>
  </si>
  <si>
    <t>ИБ000055</t>
  </si>
  <si>
    <t>ИБ001445</t>
  </si>
  <si>
    <t>ИБ001009</t>
  </si>
  <si>
    <t>ИБ000331</t>
  </si>
  <si>
    <t>ИБ000330</t>
  </si>
  <si>
    <t>ИБ000647</t>
  </si>
  <si>
    <t>ИБ000646</t>
  </si>
  <si>
    <t>ИБ000656</t>
  </si>
  <si>
    <t>ИБ001701</t>
  </si>
  <si>
    <t>ИБ000563</t>
  </si>
  <si>
    <t>ИБ001012</t>
  </si>
  <si>
    <t>ИБ001440</t>
  </si>
  <si>
    <t>ИБ000735</t>
  </si>
  <si>
    <t>ИБ000307</t>
  </si>
  <si>
    <t>ИБ001082</t>
  </si>
  <si>
    <t>ИБ000898</t>
  </si>
  <si>
    <t>ИБ000910</t>
  </si>
  <si>
    <t>ИБ000956</t>
  </si>
  <si>
    <t>ИБ001255</t>
  </si>
  <si>
    <t>ИБ001514</t>
  </si>
  <si>
    <t>ИБ001702</t>
  </si>
  <si>
    <t>ИБ000627</t>
  </si>
  <si>
    <t>ИБ001481</t>
  </si>
  <si>
    <t>Аквариум стеклянный прямоугольный ВхШхД 25х20х20 см или эквивалент</t>
  </si>
  <si>
    <t>Банка из темного стекла, с завинчивающейся крышкой Simax V=500мл или эквивалент</t>
  </si>
  <si>
    <t>Банка п/эт 2000 мл или эквивалент</t>
  </si>
  <si>
    <t>Банка светлого стекла широкогорлая термостойкая с термостойкой винтовой крышкой на 1000 мл или эквивалент</t>
  </si>
  <si>
    <t>Банка светлого стекла широкогорлая термостойкая с термостойкой винтовой крышкой на 500 мл или эквивалент</t>
  </si>
  <si>
    <t>Банка широкогорлая темного стекла на 100 мл с притертой стеклянной литой пробкой или эквивалент</t>
  </si>
  <si>
    <t>Банка широкогорлая темного стекла на 250 мл с притертой стеклянной литой пробкой или эквивалент</t>
  </si>
  <si>
    <t>Банка широкогорлая темного стекла на 500 мл с притертой стеклянной литой пробкой или эквивалент</t>
  </si>
  <si>
    <t>Бутыль Вульфа 5000мл склянка с тубусом или эквивалент</t>
  </si>
  <si>
    <t>Вата медицинская нестерильная уп. 250 г или эквивалент</t>
  </si>
  <si>
    <t>Воронка делительная ВД-1- 500-29/32 или эквивалент</t>
  </si>
  <si>
    <t>Воронка делительная ВД-1-1000-29/32 или эквивалент</t>
  </si>
  <si>
    <t>Воронка делительная цилиндрическая, 250мл или эквивалент</t>
  </si>
  <si>
    <t>Воронка лабораторная В-36-50 ХС или эквивалент</t>
  </si>
  <si>
    <t>Воронка лабораторная В-56-80 или эквивалент</t>
  </si>
  <si>
    <t>Воронка лабораторная диаметр 100 мм из полимерного материала или эквивалент</t>
  </si>
  <si>
    <t>Ерш посудный диаметр 90 мм или эквивалент</t>
  </si>
  <si>
    <t>Ерш пробирочный диаметр 30 мм или эквивалент</t>
  </si>
  <si>
    <t>Индикатор воздушной стерилизации В-180/60-02 или эквивалент</t>
  </si>
  <si>
    <t>Индикатор паровой стерилизации П-120/45-01-1 или эквивалент</t>
  </si>
  <si>
    <t>Индикатор стерилизации 110/10 или эквивалент</t>
  </si>
  <si>
    <t>Капилляр распылителя для прибора AA-6300 (cat.no 206-50230-91) или эквивалент</t>
  </si>
  <si>
    <t>Керамический всасывающий фильтр в сборе для ионного хроматографа PIA-1000 (cat.no. 228-18740-92) или эквивалент</t>
  </si>
  <si>
    <t>Клапан входной для дозатора Biohit Proline Prospenser 10-25 мл (cat.no. 721573) или эквивалент</t>
  </si>
  <si>
    <t>Клапан входной для дозатора Biohit Proline Prospenser 5-10 мл (cat.no. 721572) или эквивалент</t>
  </si>
  <si>
    <t>Клапан выходной для дозатора Biohit Proline Prospenser 10 - 25 мл (cat.no.721575) или эквивалент</t>
  </si>
  <si>
    <t>Клапан выходной для дозатора Biohit Proline Prospenser 5 - 10 мл (cat.no.721574) или эквивалент</t>
  </si>
  <si>
    <t>Колба КН-1-250-29/32 ТС или эквивалент</t>
  </si>
  <si>
    <t>Колба КН-2-1000 или эквивалент</t>
  </si>
  <si>
    <t>Колба КН-2-100-34 ТС или эквивалент</t>
  </si>
  <si>
    <t>Колба коническая КН-1-100-19/26 или эквивалент</t>
  </si>
  <si>
    <t>Колба мерная 1-250-2 или эквивалент</t>
  </si>
  <si>
    <t>Колба мерная 1-50 или эквивалент</t>
  </si>
  <si>
    <t>Колба мерная 2-100 пласт. пробка или эквивалент</t>
  </si>
  <si>
    <t>Колба мерная 2-500 пласт. пробка или эквивалент</t>
  </si>
  <si>
    <t>Колба мерная КМ-2а -250-2 или эквивалент</t>
  </si>
  <si>
    <t>Колба плоскодонная П-2-2000-50 или эквивалент</t>
  </si>
  <si>
    <t>Колонка хроматографическая для определения полиакриламидов или эквивалент</t>
  </si>
  <si>
    <t>Контакт графитовый для атомно-абсорбционного спектрофотометра АА-6300 (Shimadzu) левый или эквивалент</t>
  </si>
  <si>
    <t>Контакт графитовый для атомно-абсорбционного спектрофотометра АА-6300 (Shimadzu) правый или эквивалент</t>
  </si>
  <si>
    <t>Кружка ПП полипропиленовая со шкалой 2000 мл или эквивалент</t>
  </si>
  <si>
    <t>Кружка ПП полипропиленовая со шкалой 500 мл или эквивалент</t>
  </si>
  <si>
    <t>Кювета графитовая без пиропокрытия для атомно-абсорбционного спектрометра АА-6300 (Shimadzu) или эквивалент</t>
  </si>
  <si>
    <t>Кювета графитовая с пиропокрытием для атомно-абсорбционного спектрометра АА-6300 (Shimadzu) или эквивалент</t>
  </si>
  <si>
    <t>Лампа дейтериевая для атомно-абсорбционного спектрометра АА-6300 (Shimadzu) или эквивалент</t>
  </si>
  <si>
    <t>Ложка металлическая химическая L150 20х10 мм или эквивалент</t>
  </si>
  <si>
    <t>Магнит для магнитной мешалки для OxiTop (cat.no 209120) или эквивалент</t>
  </si>
  <si>
    <t>Магниты для перемешивания для анализатора ртути MVU-1 (cat.no. 046-00617-06) или эквивалент</t>
  </si>
  <si>
    <t>Марля медицинская фасованная 0,9*10 м или эквивалент</t>
  </si>
  <si>
    <t>Пакеты для стерилизации ПС-В3-1, размер 100*200 (100 шт в упак.) или эквивалент</t>
  </si>
  <si>
    <t>Пакеты для стерилизации ПС-В3-1, размер 200*400 мм (100 шт в упак.) или эквивалент</t>
  </si>
  <si>
    <t>Палочка стеклянная d=4-6мм l=280мм или эквивалент</t>
  </si>
  <si>
    <t>Палочка стеклянная d=6мм l=330мм или эквивалент</t>
  </si>
  <si>
    <t>Палочка стеклянная, 22см или эквивалент</t>
  </si>
  <si>
    <t>Петка Мора -20мл или эквивалент</t>
  </si>
  <si>
    <t>Петка Мора -25мл или эквивалент</t>
  </si>
  <si>
    <t>Петля микробиологичекая диаметр 1 мм с держателем или эквивалент</t>
  </si>
  <si>
    <t>Петля микробиологичекая диаметр 5 мм с держателем или эквивалент</t>
  </si>
  <si>
    <t>Пинцет 150*2,5 или эквивалент</t>
  </si>
  <si>
    <t>Пипетка 1-1-2-2 или эквивалент</t>
  </si>
  <si>
    <t>Пипетка 1-1-2-5 или эквивалент</t>
  </si>
  <si>
    <t>Пипетка 1-2-2-10-0,1 градуированная или эквивалент</t>
  </si>
  <si>
    <t>Пипетка градуированная на 1 мл (1-1-2-1) или эквивалент</t>
  </si>
  <si>
    <t>Пипетка Мора 2-2-10 или эквивалент</t>
  </si>
  <si>
    <t>Пипетка Мора 2-2-100 или эквивалент</t>
  </si>
  <si>
    <t>Пипетка Мора 2-2-2 или эквивалент</t>
  </si>
  <si>
    <t>Пипетка Мора 2-2-5 или эквивалент</t>
  </si>
  <si>
    <t>Пипетка Мора 2-2-50 или эквивалент</t>
  </si>
  <si>
    <t>Пипетка Мора, 1мл или эквивалент</t>
  </si>
  <si>
    <t>Пипетка Пастера 2 мл 155 мм, ПЭ, градуированная, стерильная или эквивалент</t>
  </si>
  <si>
    <t>Поддон прямоугольный 300*400*34 нерж или эквивалент</t>
  </si>
  <si>
    <t>Поддон прямоугольный из нержавеющей стали с плоским дном 210х150х40 мм или эквивалент</t>
  </si>
  <si>
    <t>Пробирка для разложения Jumbo KDD800, 800 мл, 300x70 мм, упаковка 4 шт для прибора  Kjeldatherm (cat. no 12-0311) или эквивалент</t>
  </si>
  <si>
    <t>Пробирка одноразовая (типа Эппендорфа) V=1,5мл или эквивалент</t>
  </si>
  <si>
    <t>Пробирка П2-16-150 ХС или эквивалент</t>
  </si>
  <si>
    <t>Пробка запасная вентиляционная для сосудов Express 75 мл к системе микроволновой Mars-6 или эквивалент</t>
  </si>
  <si>
    <t>Проволока чистящая для капилляра спектрофтометра АА-6300 (cat. no. 201-79229-01) или эквивалент</t>
  </si>
  <si>
    <t>Промывалка безопасная (PE-LD) из полипропилена объем 500 мл или эквивалент</t>
  </si>
  <si>
    <t>Сито лабораторное 12/38 ячейка 1.0х1.0 нержавеющая сталь или эквивалент</t>
  </si>
  <si>
    <t>Сито лабораторное 12/38 ячейка 2.0х2.0 нержавеющая сталь или эквивалент</t>
  </si>
  <si>
    <t>Сито лабораторное 20/38 ячейка 1.0х1.0 нержавеющая сталь или эквивалент</t>
  </si>
  <si>
    <t>Скальпель хирургический остроконечный или эквивалент</t>
  </si>
  <si>
    <t>Склянка для реактивов с притертой пробкой из темного стекла, 125мл или эквивалент</t>
  </si>
  <si>
    <t>Сливной наконечник для дозатора Biohit Proline Prospenser 10 мл (cat.no. 721553) или эквивалент</t>
  </si>
  <si>
    <t>Сливной наконечник для дозатора Biohit Proline Prospenser 25 мл (cat.no. 721554) или эквивалент</t>
  </si>
  <si>
    <t>Спринцовка из резины № 1 тип А или эквивалент</t>
  </si>
  <si>
    <t>Стакан В 1- 600 или эквивалент</t>
  </si>
  <si>
    <t>Стакан В-1-250-ТС со шкалой или эквивалент</t>
  </si>
  <si>
    <t>Стакан Н-1-200, с делительной шкалой или эквивалент</t>
  </si>
  <si>
    <t>Стакан Н-1-600 ТХС ГОСТ 25336-82 или эквивалент</t>
  </si>
  <si>
    <t>Стакан низкий 50 мл п/п с делениями или эквивалент</t>
  </si>
  <si>
    <t>Стакан химический В-1-50-ТХС или эквивалент</t>
  </si>
  <si>
    <t>Стакан экстракционный тип макро, диам. 70/54 мм, длина 130 мм, упаковка 4 шт для прибора SOX-414 (cat. no 130077) или эквивалент</t>
  </si>
  <si>
    <t>Стаканчик для автодозатора ASC-6100, объем 2 мл, уп. 1000 шт. (cat.no. 200-93036SA) или эквивалент</t>
  </si>
  <si>
    <t>Термометр водонепроницаемый складнойTesto 104 AG или эквивалент</t>
  </si>
  <si>
    <t>Термометр ТТЖ-М прямой 240/163 мм 150С или эквивалент</t>
  </si>
  <si>
    <t>Тест-набор для прибора "Капель-104Т" или эквивалент</t>
  </si>
  <si>
    <t>Тест-набор на ХПК (5-60 мг/л), 24 теста LCK414 или эквивалент</t>
  </si>
  <si>
    <t>Трубка насоса FEP 3x1 для ионного хроматографа PIA-1000 (cat.no. 670-10321-04) или эквивалент</t>
  </si>
  <si>
    <t>Трубка силиконовая медицинская 8х1,5 или эквивалент</t>
  </si>
  <si>
    <t>Уплотнительное кольцо O-ring Parafluor для прибора  SOX-414 (cat.no 1000595) или эквивалент</t>
  </si>
  <si>
    <t>Уплотнительное кольцо для электротермического атомизатора GFA-7i (cat.no. 206-50621) или эквивалент</t>
  </si>
  <si>
    <t>Фильтр зафитный для дозатора Biohit Proline 5000 мкл (cat.no.721005) в упаковке 50 шт или эквивалент</t>
  </si>
  <si>
    <t>Фильтр защитный для дозатора Biohit Proline 1000 мкл (cat.no.721006) в упаковке 50 шт или эквивалент</t>
  </si>
  <si>
    <t>Фильтр мембранный дисковый ФМАЦ- 0,45 мкм д.35 мм или эквивалент</t>
  </si>
  <si>
    <t>Фильтр мембранный дисковый ФМАЦ- 0,45 мкм д.47 мм или эквивалент</t>
  </si>
  <si>
    <t>Фильтр мембранный ФМАЦ размер пор 5 мкм, диаметр 35 мм или эквивалент</t>
  </si>
  <si>
    <t>Фильтр мембранный ФМНЦ, размер пор 5 мкм, диаметр 25 мм или эквивалент</t>
  </si>
  <si>
    <t>Фильтр целлюлозно-ацетатный размер пор 0,2мкм, d=25мм или эквивалент</t>
  </si>
  <si>
    <t>Фильтроэлемент линейный HLPC для ионного хроматографа PIA-1000 (cat.no. 228-48607-91) или эквивалент</t>
  </si>
  <si>
    <t>Цилиндр мерный стеклянный 1-2000-2 или эквивалент</t>
  </si>
  <si>
    <t>Цилиндр с носиком из полипропилена на 100 мл или эквивалент</t>
  </si>
  <si>
    <t>Чаша выпарительная №1 25мл или эквивалент</t>
  </si>
  <si>
    <t>Чашка выпарительная № 2 или эквивалент</t>
  </si>
  <si>
    <t>Чашка выпарительная №6 на 450 мл или эквивалент</t>
  </si>
  <si>
    <t>Чашка выпарительная фарфоровая № 3 100 мл или эквивалент</t>
  </si>
  <si>
    <t>Чашка Петри одноразовая 60 мм или эквивалент</t>
  </si>
  <si>
    <t>Чашка Петри одноразовая 90 мм или эквивалент</t>
  </si>
  <si>
    <t>Шланг выходной для охлаждающей воды графитового атомизатора GFA ex7 (cat. no 206-64752) или эквивалент</t>
  </si>
  <si>
    <t>Шприц одноразовый 50 мл, соединение Луер-Лок или эквивалент</t>
  </si>
  <si>
    <t>Электрод для рН-метрии ЭВЛ-1МЗ.1 или эквивалент</t>
  </si>
  <si>
    <t>Электрод лабораторный ЭСЛ 43-07 с разъемом СР или эквивалент</t>
  </si>
</sst>
</file>

<file path=xl/styles.xml><?xml version="1.0" encoding="utf-8"?>
<styleSheet xmlns="http://schemas.openxmlformats.org/spreadsheetml/2006/main">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name val="Tahoma"/>
      <family val="2"/>
      <charset val="204"/>
    </font>
    <font>
      <sz val="8"/>
      <name val="Arial"/>
      <family val="2"/>
      <charset val="204"/>
    </font>
    <font>
      <sz val="8"/>
      <name val="Arial"/>
      <family val="2"/>
      <charset val="204"/>
    </font>
    <font>
      <b/>
      <sz val="12"/>
      <name val="Tahoma"/>
      <family val="2"/>
      <charset val="204"/>
    </font>
    <font>
      <sz val="14"/>
      <name val="Arial"/>
      <family val="2"/>
    </font>
    <font>
      <sz val="12"/>
      <name val="Arial"/>
      <family val="2"/>
    </font>
    <font>
      <b/>
      <sz val="14"/>
      <color rgb="FFFF0000"/>
      <name val="Tahoma"/>
      <family val="2"/>
      <charset val="204"/>
    </font>
    <font>
      <sz val="12"/>
      <color rgb="FFFF0000"/>
      <name val="Tahoma"/>
      <family val="2"/>
      <charset val="204"/>
    </font>
    <font>
      <sz val="9"/>
      <name val="Arial"/>
      <family val="2"/>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3795">
    <xf numFmtId="0" fontId="0" fillId="0" borderId="0"/>
    <xf numFmtId="0" fontId="10" fillId="0" borderId="0"/>
    <xf numFmtId="0" fontId="6" fillId="0" borderId="0"/>
    <xf numFmtId="0" fontId="6"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6" fillId="0" borderId="0"/>
    <xf numFmtId="0" fontId="9" fillId="0" borderId="0"/>
    <xf numFmtId="0" fontId="9" fillId="0" borderId="0"/>
    <xf numFmtId="0" fontId="6" fillId="0" borderId="0"/>
    <xf numFmtId="0" fontId="9" fillId="0" borderId="0"/>
    <xf numFmtId="0" fontId="12" fillId="0" borderId="0"/>
    <xf numFmtId="0" fontId="6" fillId="0" borderId="0"/>
    <xf numFmtId="0" fontId="6" fillId="0" borderId="0"/>
    <xf numFmtId="0" fontId="6" fillId="0" borderId="0"/>
    <xf numFmtId="0" fontId="6" fillId="0" borderId="0"/>
    <xf numFmtId="0" fontId="6"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6"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6" fillId="0" borderId="0"/>
    <xf numFmtId="167" fontId="11" fillId="0" borderId="0" applyFont="0" applyFill="0" applyBorder="0" applyAlignment="0" applyProtection="0"/>
    <xf numFmtId="0" fontId="23" fillId="0" borderId="0"/>
    <xf numFmtId="0" fontId="6" fillId="0" borderId="0"/>
    <xf numFmtId="174" fontId="6" fillId="0" borderId="0"/>
    <xf numFmtId="175" fontId="6" fillId="0" borderId="0"/>
    <xf numFmtId="175" fontId="6" fillId="0" borderId="0"/>
    <xf numFmtId="0" fontId="6" fillId="0" borderId="0"/>
    <xf numFmtId="0" fontId="6" fillId="0" borderId="0"/>
    <xf numFmtId="0" fontId="25" fillId="0" borderId="0"/>
    <xf numFmtId="0" fontId="6"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9">
      <protection locked="0"/>
    </xf>
    <xf numFmtId="0" fontId="72" fillId="0" borderId="9">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9">
      <protection locked="0"/>
    </xf>
    <xf numFmtId="179" fontId="72" fillId="0" borderId="9">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0">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1"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8">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8">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5"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8" applyFont="0" applyAlignment="0" applyProtection="0"/>
    <xf numFmtId="171" fontId="14" fillId="20" borderId="8" applyFont="0" applyAlignment="0" applyProtection="0"/>
    <xf numFmtId="0" fontId="32" fillId="21" borderId="8">
      <alignment horizontal="left" vertical="center" wrapText="1"/>
    </xf>
    <xf numFmtId="194" fontId="25" fillId="0" borderId="8">
      <alignment horizontal="center" vertical="center" wrapText="1"/>
    </xf>
    <xf numFmtId="195" fontId="25" fillId="20" borderId="8">
      <alignment horizontal="center" vertical="center" wrapText="1"/>
      <protection locked="0"/>
    </xf>
    <xf numFmtId="0" fontId="8" fillId="2" borderId="0"/>
    <xf numFmtId="196" fontId="49" fillId="24" borderId="4">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6" fillId="0" borderId="12">
      <protection locked="0"/>
    </xf>
    <xf numFmtId="0" fontId="57" fillId="10" borderId="13" applyNumberFormat="0" applyAlignment="0" applyProtection="0"/>
    <xf numFmtId="0" fontId="58" fillId="30" borderId="14" applyNumberFormat="0" applyAlignment="0" applyProtection="0"/>
    <xf numFmtId="0" fontId="59" fillId="30" borderId="13"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5"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177" fontId="30" fillId="4" borderId="12"/>
    <xf numFmtId="0" fontId="63" fillId="0" borderId="18" applyNumberFormat="0" applyFill="0" applyAlignment="0" applyProtection="0"/>
    <xf numFmtId="0" fontId="64" fillId="31" borderId="19"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6" applyNumberFormat="0" applyBorder="0" applyAlignment="0">
      <alignment vertical="center"/>
      <protection locked="0"/>
    </xf>
    <xf numFmtId="0" fontId="68" fillId="0" borderId="0" applyNumberFormat="0" applyFill="0" applyBorder="0" applyAlignment="0" applyProtection="0"/>
    <xf numFmtId="0" fontId="11" fillId="34" borderId="20"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1"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7"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2">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6" fillId="0" borderId="0"/>
    <xf numFmtId="0" fontId="6"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9">
      <protection locked="0"/>
    </xf>
    <xf numFmtId="179" fontId="35" fillId="0" borderId="0">
      <protection locked="0"/>
    </xf>
    <xf numFmtId="179" fontId="35" fillId="0" borderId="0">
      <protection locked="0"/>
    </xf>
    <xf numFmtId="179" fontId="34" fillId="0" borderId="9">
      <protection locked="0"/>
    </xf>
    <xf numFmtId="207" fontId="6"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3" applyNumberFormat="0" applyAlignment="0" applyProtection="0"/>
    <xf numFmtId="0" fontId="59" fillId="30" borderId="13" applyNumberFormat="0" applyAlignment="0" applyProtection="0"/>
    <xf numFmtId="0" fontId="64" fillId="31" borderId="19"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6"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4">
      <alignment horizontal="left" vertical="center"/>
    </xf>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57" fillId="10" borderId="13" applyNumberFormat="0" applyAlignment="0" applyProtection="0"/>
    <xf numFmtId="0" fontId="69" fillId="0" borderId="21" applyNumberFormat="0" applyFill="0" applyAlignment="0" applyProtection="0"/>
    <xf numFmtId="0" fontId="66" fillId="32" borderId="0" applyNumberFormat="0" applyBorder="0" applyAlignment="0" applyProtection="0"/>
    <xf numFmtId="0" fontId="13" fillId="34" borderId="20" applyNumberFormat="0" applyFont="0" applyAlignment="0" applyProtection="0"/>
    <xf numFmtId="0" fontId="13" fillId="34" borderId="20" applyNumberFormat="0" applyFont="0" applyAlignment="0" applyProtection="0"/>
    <xf numFmtId="0" fontId="58" fillId="30" borderId="14" applyNumberFormat="0" applyAlignment="0" applyProtection="0"/>
    <xf numFmtId="0" fontId="58" fillId="30" borderId="14" applyNumberFormat="0" applyAlignment="0" applyProtection="0"/>
    <xf numFmtId="209" fontId="33" fillId="36" borderId="23">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80"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2"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84"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85"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86"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88"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94"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8"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39" borderId="0" applyNumberFormat="0" applyBorder="0" applyAlignment="0" applyProtection="0"/>
    <xf numFmtId="175" fontId="13" fillId="0" borderId="0" applyFill="0" applyBorder="0" applyAlignment="0" applyProtection="0"/>
    <xf numFmtId="174" fontId="6"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0" applyNumberFormat="0" applyAlignment="0" applyProtection="0"/>
    <xf numFmtId="0" fontId="67"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56" borderId="0" applyNumberFormat="0" applyBorder="0" applyAlignment="0" applyProtection="0"/>
    <xf numFmtId="0" fontId="64" fillId="55" borderId="19" applyNumberFormat="0" applyAlignment="0" applyProtection="0"/>
    <xf numFmtId="177" fontId="30" fillId="41" borderId="25"/>
    <xf numFmtId="0" fontId="59" fillId="36" borderId="13" applyNumberFormat="0" applyAlignment="0" applyProtection="0"/>
    <xf numFmtId="0" fontId="58" fillId="36" borderId="14" applyNumberFormat="0" applyAlignment="0" applyProtection="0"/>
    <xf numFmtId="0" fontId="57" fillId="42" borderId="13" applyNumberFormat="0" applyAlignment="0" applyProtection="0"/>
    <xf numFmtId="177" fontId="6" fillId="0" borderId="25">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6"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6" fillId="0" borderId="0">
      <alignment horizontal="center"/>
    </xf>
    <xf numFmtId="213" fontId="6"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6"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0">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3" fillId="0" borderId="0"/>
    <xf numFmtId="167" fontId="3" fillId="0" borderId="0" applyFont="0" applyFill="0" applyBorder="0" applyAlignment="0" applyProtection="0"/>
    <xf numFmtId="0" fontId="3" fillId="0" borderId="0"/>
    <xf numFmtId="0" fontId="3" fillId="0" borderId="0"/>
    <xf numFmtId="9" fontId="99" fillId="0" borderId="0"/>
    <xf numFmtId="0" fontId="99"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7" fillId="0" borderId="0"/>
    <xf numFmtId="0" fontId="25" fillId="0" borderId="0"/>
    <xf numFmtId="0" fontId="25" fillId="0" borderId="0"/>
    <xf numFmtId="0" fontId="25" fillId="0" borderId="0"/>
    <xf numFmtId="0" fontId="25" fillId="0" borderId="0"/>
    <xf numFmtId="0" fontId="108" fillId="0" borderId="0"/>
    <xf numFmtId="0" fontId="108" fillId="0" borderId="0"/>
    <xf numFmtId="0" fontId="8" fillId="0" borderId="0"/>
    <xf numFmtId="0" fontId="1" fillId="0" borderId="0"/>
    <xf numFmtId="0" fontId="90" fillId="0" borderId="0"/>
    <xf numFmtId="0" fontId="1" fillId="0" borderId="0"/>
  </cellStyleXfs>
  <cellXfs count="98">
    <xf numFmtId="0" fontId="0" fillId="0" borderId="0" xfId="0"/>
    <xf numFmtId="0" fontId="90" fillId="0" borderId="0" xfId="3" applyFont="1" applyAlignment="1">
      <alignment horizontal="right" vertical="center"/>
    </xf>
    <xf numFmtId="4" fontId="101" fillId="0" borderId="0" xfId="3" applyNumberFormat="1" applyFont="1" applyAlignment="1">
      <alignment horizontal="center" vertical="center"/>
    </xf>
    <xf numFmtId="1" fontId="90" fillId="0" borderId="0" xfId="3" applyNumberFormat="1" applyFont="1" applyAlignment="1">
      <alignment vertical="center"/>
    </xf>
    <xf numFmtId="1" fontId="90" fillId="0" borderId="0" xfId="3" applyNumberFormat="1" applyFont="1" applyAlignment="1">
      <alignment horizontal="right" vertical="center"/>
    </xf>
    <xf numFmtId="4" fontId="90" fillId="0" borderId="0" xfId="3" applyNumberFormat="1" applyFont="1" applyAlignment="1">
      <alignment horizontal="right" vertical="center"/>
    </xf>
    <xf numFmtId="0" fontId="90" fillId="0" borderId="0" xfId="3" applyFont="1" applyBorder="1" applyAlignment="1">
      <alignment vertical="center"/>
    </xf>
    <xf numFmtId="0" fontId="102" fillId="0" borderId="0" xfId="9520" applyFont="1" applyAlignment="1">
      <alignment vertical="center"/>
    </xf>
    <xf numFmtId="4" fontId="103" fillId="0" borderId="0" xfId="9520" applyNumberFormat="1" applyFont="1" applyAlignment="1">
      <alignment horizontal="center" vertical="center"/>
    </xf>
    <xf numFmtId="0" fontId="101" fillId="0" borderId="0" xfId="3" applyFont="1" applyFill="1" applyBorder="1" applyAlignment="1">
      <alignment vertical="center" wrapText="1"/>
    </xf>
    <xf numFmtId="0" fontId="104" fillId="0" borderId="1" xfId="0" applyNumberFormat="1" applyFont="1" applyBorder="1" applyAlignment="1">
      <alignment horizontal="center" vertical="center" textRotation="90"/>
    </xf>
    <xf numFmtId="0" fontId="101" fillId="2" borderId="27" xfId="3" applyFont="1" applyFill="1" applyBorder="1" applyAlignment="1">
      <alignment horizontal="center" vertical="center"/>
    </xf>
    <xf numFmtId="0" fontId="101" fillId="0" borderId="0" xfId="3" applyFont="1" applyBorder="1" applyAlignment="1">
      <alignment vertical="center"/>
    </xf>
    <xf numFmtId="0" fontId="105" fillId="0" borderId="0" xfId="3" applyFont="1" applyFill="1" applyAlignment="1">
      <alignment horizontal="left" vertical="center"/>
    </xf>
    <xf numFmtId="0" fontId="90" fillId="0" borderId="0" xfId="3" applyFont="1" applyFill="1" applyAlignment="1">
      <alignment horizontal="left" vertical="center"/>
    </xf>
    <xf numFmtId="0" fontId="90" fillId="0" borderId="0" xfId="3" applyFont="1" applyFill="1" applyAlignment="1">
      <alignment vertical="center"/>
    </xf>
    <xf numFmtId="0" fontId="90" fillId="0" borderId="0" xfId="3" applyFont="1" applyFill="1" applyAlignment="1">
      <alignment horizontal="center" vertical="center"/>
    </xf>
    <xf numFmtId="0" fontId="101" fillId="0" borderId="0" xfId="3" applyFont="1" applyFill="1" applyAlignment="1">
      <alignment horizontal="center" vertical="center"/>
    </xf>
    <xf numFmtId="0" fontId="105" fillId="0" borderId="0" xfId="2" applyFont="1" applyFill="1" applyAlignment="1">
      <alignment horizontal="center" vertical="center"/>
    </xf>
    <xf numFmtId="168" fontId="101" fillId="0" borderId="0" xfId="3" applyNumberFormat="1" applyFont="1" applyFill="1" applyAlignment="1">
      <alignment horizontal="center" vertical="center"/>
    </xf>
    <xf numFmtId="0" fontId="90" fillId="0" borderId="0" xfId="3" applyFont="1" applyFill="1" applyAlignment="1" applyProtection="1">
      <alignment horizontal="center" vertical="center"/>
      <protection locked="0"/>
    </xf>
    <xf numFmtId="0" fontId="90" fillId="0" borderId="0" xfId="3" applyFont="1" applyAlignment="1">
      <alignment vertical="center"/>
    </xf>
    <xf numFmtId="0" fontId="90" fillId="0" borderId="0" xfId="13774" applyFont="1" applyFill="1" applyBorder="1" applyAlignment="1">
      <alignment horizontal="left" vertical="center"/>
    </xf>
    <xf numFmtId="0" fontId="101" fillId="0" borderId="0" xfId="13774" applyFont="1" applyFill="1" applyBorder="1" applyAlignment="1">
      <alignment horizontal="center" vertical="center"/>
    </xf>
    <xf numFmtId="0" fontId="101" fillId="0" borderId="0" xfId="3" applyFont="1" applyAlignment="1">
      <alignment horizontal="center" vertical="center"/>
    </xf>
    <xf numFmtId="0" fontId="90" fillId="0" borderId="0" xfId="3" applyFont="1" applyFill="1" applyBorder="1" applyAlignment="1">
      <alignment vertical="center"/>
    </xf>
    <xf numFmtId="0" fontId="90" fillId="0" borderId="0" xfId="3" applyFont="1" applyFill="1" applyAlignment="1">
      <alignment horizontal="right" vertical="center"/>
    </xf>
    <xf numFmtId="4" fontId="90" fillId="0" borderId="0" xfId="3" applyNumberFormat="1" applyFont="1" applyAlignment="1">
      <alignment vertical="center"/>
    </xf>
    <xf numFmtId="0" fontId="105" fillId="60" borderId="0" xfId="3" applyFont="1" applyFill="1" applyAlignment="1">
      <alignment horizontal="left" vertical="center"/>
    </xf>
    <xf numFmtId="0" fontId="90" fillId="60" borderId="0" xfId="3" applyNumberFormat="1" applyFont="1" applyFill="1" applyBorder="1" applyAlignment="1">
      <alignment horizontal="left" vertical="center" wrapText="1"/>
    </xf>
    <xf numFmtId="0" fontId="102" fillId="0" borderId="0" xfId="9520" applyFont="1" applyAlignment="1">
      <alignment vertical="center" wrapText="1"/>
    </xf>
    <xf numFmtId="0" fontId="90" fillId="0" borderId="0" xfId="3" applyFont="1" applyFill="1" applyAlignment="1">
      <alignment vertical="center" wrapText="1"/>
    </xf>
    <xf numFmtId="0" fontId="90" fillId="0" borderId="0" xfId="3" applyFont="1" applyAlignment="1">
      <alignment vertical="center" wrapText="1"/>
    </xf>
    <xf numFmtId="1" fontId="90" fillId="60" borderId="1" xfId="0" applyNumberFormat="1" applyFont="1" applyFill="1" applyBorder="1" applyAlignment="1">
      <alignment horizontal="center" vertical="center" wrapText="1"/>
    </xf>
    <xf numFmtId="0" fontId="90" fillId="0" borderId="0" xfId="3" applyNumberFormat="1" applyFont="1" applyBorder="1" applyAlignment="1">
      <alignment horizontal="left" vertical="center" wrapText="1"/>
    </xf>
    <xf numFmtId="4" fontId="90" fillId="60" borderId="1" xfId="0" applyNumberFormat="1" applyFont="1" applyFill="1" applyBorder="1" applyAlignment="1">
      <alignment horizontal="center" vertical="center"/>
    </xf>
    <xf numFmtId="1" fontId="101" fillId="2" borderId="28" xfId="3" applyNumberFormat="1" applyFont="1" applyFill="1" applyBorder="1" applyAlignment="1">
      <alignment horizontal="center" vertical="center"/>
    </xf>
    <xf numFmtId="1" fontId="101" fillId="2" borderId="0" xfId="3" applyNumberFormat="1" applyFont="1" applyFill="1" applyBorder="1" applyAlignment="1">
      <alignment horizontal="center" vertical="center"/>
    </xf>
    <xf numFmtId="4" fontId="105" fillId="61" borderId="1" xfId="0" applyNumberFormat="1" applyFont="1" applyFill="1" applyBorder="1" applyAlignment="1">
      <alignment horizontal="right" vertical="center" wrapText="1"/>
    </xf>
    <xf numFmtId="0" fontId="105" fillId="61" borderId="1" xfId="0" applyNumberFormat="1" applyFont="1" applyFill="1" applyBorder="1" applyAlignment="1">
      <alignment horizontal="right" vertical="center" wrapText="1"/>
    </xf>
    <xf numFmtId="0" fontId="90" fillId="60" borderId="0" xfId="3" applyFont="1" applyFill="1" applyAlignment="1">
      <alignment horizontal="left" vertical="center"/>
    </xf>
    <xf numFmtId="0" fontId="90" fillId="60" borderId="0" xfId="3" applyFont="1" applyFill="1" applyAlignment="1">
      <alignment vertical="center" wrapText="1"/>
    </xf>
    <xf numFmtId="0" fontId="102" fillId="0" borderId="0" xfId="9520" applyFont="1" applyAlignment="1">
      <alignment horizontal="center" vertical="center"/>
    </xf>
    <xf numFmtId="0" fontId="90" fillId="0" borderId="0" xfId="13774" applyFont="1" applyFill="1" applyBorder="1" applyAlignment="1">
      <alignment horizontal="center" vertical="center"/>
    </xf>
    <xf numFmtId="0" fontId="90" fillId="0" borderId="0" xfId="3" applyFont="1" applyAlignment="1">
      <alignment horizontal="center" vertical="center"/>
    </xf>
    <xf numFmtId="0" fontId="105" fillId="0" borderId="26" xfId="2" applyFont="1" applyFill="1" applyBorder="1" applyAlignment="1">
      <alignment horizontal="left" vertical="center" wrapText="1"/>
    </xf>
    <xf numFmtId="0" fontId="20" fillId="0" borderId="1" xfId="2817" applyFont="1" applyBorder="1" applyAlignment="1">
      <alignment horizontal="center" vertical="center" wrapText="1"/>
    </xf>
    <xf numFmtId="0" fontId="109" fillId="0" borderId="1" xfId="0" applyNumberFormat="1" applyFont="1" applyBorder="1" applyAlignment="1">
      <alignment horizontal="center" vertical="center" textRotation="90"/>
    </xf>
    <xf numFmtId="176" fontId="90" fillId="0" borderId="31" xfId="0" applyNumberFormat="1" applyFont="1" applyBorder="1" applyAlignment="1">
      <alignment horizontal="center" vertical="center" wrapText="1"/>
    </xf>
    <xf numFmtId="176" fontId="90" fillId="0" borderId="1" xfId="0" applyNumberFormat="1" applyFont="1" applyBorder="1" applyAlignment="1">
      <alignment horizontal="center" vertical="center"/>
    </xf>
    <xf numFmtId="1" fontId="90" fillId="62" borderId="1" xfId="0" applyNumberFormat="1" applyFont="1" applyFill="1" applyBorder="1" applyAlignment="1">
      <alignment horizontal="center" vertical="center" wrapText="1"/>
    </xf>
    <xf numFmtId="0" fontId="25" fillId="62" borderId="1" xfId="2817" applyFont="1" applyFill="1" applyBorder="1" applyAlignment="1">
      <alignment horizontal="center" vertical="center" wrapText="1"/>
    </xf>
    <xf numFmtId="0" fontId="20" fillId="62" borderId="1" xfId="2817" applyFont="1" applyFill="1" applyBorder="1" applyAlignment="1">
      <alignment horizontal="center" vertical="center" wrapText="1"/>
    </xf>
    <xf numFmtId="176" fontId="110" fillId="62" borderId="1" xfId="2817" applyNumberFormat="1" applyFont="1" applyFill="1" applyBorder="1" applyAlignment="1">
      <alignment horizontal="center" vertical="center" wrapText="1"/>
    </xf>
    <xf numFmtId="176" fontId="90" fillId="62" borderId="1" xfId="0" applyNumberFormat="1" applyFont="1" applyFill="1" applyBorder="1" applyAlignment="1">
      <alignment horizontal="center" vertical="center"/>
    </xf>
    <xf numFmtId="176" fontId="20" fillId="62" borderId="1" xfId="2817" applyNumberFormat="1" applyFont="1" applyFill="1" applyBorder="1" applyAlignment="1">
      <alignment horizontal="center" vertical="center" wrapText="1"/>
    </xf>
    <xf numFmtId="4" fontId="90" fillId="62" borderId="1" xfId="0" applyNumberFormat="1" applyFont="1" applyFill="1" applyBorder="1" applyAlignment="1">
      <alignment horizontal="center" vertical="center"/>
    </xf>
    <xf numFmtId="4" fontId="105" fillId="62" borderId="1" xfId="0" applyNumberFormat="1" applyFont="1" applyFill="1" applyBorder="1" applyAlignment="1">
      <alignment horizontal="right" vertical="center" wrapText="1"/>
    </xf>
    <xf numFmtId="0" fontId="105" fillId="62" borderId="1" xfId="0" applyNumberFormat="1" applyFont="1" applyFill="1" applyBorder="1" applyAlignment="1">
      <alignment horizontal="right" vertical="center" wrapText="1"/>
    </xf>
    <xf numFmtId="1" fontId="101" fillId="62" borderId="0" xfId="3" applyNumberFormat="1" applyFont="1" applyFill="1" applyBorder="1" applyAlignment="1">
      <alignment horizontal="center" vertical="center"/>
    </xf>
    <xf numFmtId="0" fontId="101" fillId="62" borderId="0" xfId="3" applyFont="1" applyFill="1" applyBorder="1" applyAlignment="1">
      <alignment vertical="center"/>
    </xf>
    <xf numFmtId="176" fontId="90" fillId="62" borderId="0" xfId="0" applyNumberFormat="1" applyFont="1" applyFill="1" applyBorder="1" applyAlignment="1">
      <alignment horizontal="center" vertical="center" wrapText="1"/>
    </xf>
    <xf numFmtId="0" fontId="111" fillId="0" borderId="1" xfId="2817" applyFont="1" applyBorder="1" applyAlignment="1">
      <alignment horizontal="center" vertical="center" wrapText="1"/>
    </xf>
    <xf numFmtId="1" fontId="111" fillId="0" borderId="1" xfId="2817" applyNumberFormat="1" applyFont="1" applyBorder="1" applyAlignment="1">
      <alignment horizontal="center" vertical="center" wrapText="1"/>
    </xf>
    <xf numFmtId="0" fontId="112" fillId="0" borderId="0" xfId="3" applyFont="1" applyAlignment="1">
      <alignment horizontal="center" vertical="center"/>
    </xf>
    <xf numFmtId="0" fontId="113" fillId="0" borderId="0" xfId="3" applyFont="1" applyAlignment="1">
      <alignment horizontal="center" vertical="center"/>
    </xf>
    <xf numFmtId="1" fontId="110" fillId="0" borderId="1" xfId="2817" applyNumberFormat="1" applyFont="1" applyBorder="1" applyAlignment="1">
      <alignment horizontal="center" vertical="center" wrapText="1"/>
    </xf>
    <xf numFmtId="0" fontId="106" fillId="0" borderId="0" xfId="9528" applyFont="1" applyAlignment="1">
      <alignment vertical="center" wrapText="1"/>
    </xf>
    <xf numFmtId="0" fontId="24" fillId="62" borderId="1" xfId="2817" applyFont="1" applyFill="1" applyBorder="1" applyAlignment="1">
      <alignment horizontal="center" vertical="center" wrapText="1"/>
    </xf>
    <xf numFmtId="0" fontId="114" fillId="0" borderId="1" xfId="2817" applyFont="1" applyBorder="1" applyAlignment="1">
      <alignment horizontal="center" vertical="center" wrapText="1"/>
    </xf>
    <xf numFmtId="0" fontId="101" fillId="0" borderId="1" xfId="0" applyNumberFormat="1" applyFont="1" applyBorder="1" applyAlignment="1">
      <alignment horizontal="center" vertical="center" textRotation="90"/>
    </xf>
    <xf numFmtId="4" fontId="101" fillId="60" borderId="1" xfId="0" applyNumberFormat="1" applyFont="1" applyFill="1" applyBorder="1" applyAlignment="1">
      <alignment horizontal="center" vertical="center" wrapText="1"/>
    </xf>
    <xf numFmtId="4" fontId="109" fillId="62" borderId="1" xfId="0" applyNumberFormat="1" applyFont="1" applyFill="1" applyBorder="1" applyAlignment="1">
      <alignment horizontal="center"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90" fillId="0" borderId="2" xfId="2" applyFont="1" applyFill="1" applyBorder="1" applyAlignment="1">
      <alignment horizontal="left" vertical="center" wrapText="1"/>
    </xf>
    <xf numFmtId="0" fontId="90" fillId="0" borderId="3" xfId="2" applyFont="1" applyFill="1" applyBorder="1" applyAlignment="1">
      <alignment horizontal="left" vertical="center" wrapText="1"/>
    </xf>
    <xf numFmtId="0" fontId="90" fillId="0" borderId="26" xfId="2" applyFont="1" applyFill="1" applyBorder="1" applyAlignment="1">
      <alignment horizontal="left" vertical="center" wrapText="1"/>
    </xf>
    <xf numFmtId="0" fontId="105" fillId="0" borderId="1" xfId="2" applyFont="1" applyFill="1" applyBorder="1" applyAlignment="1">
      <alignment horizontal="left" vertical="center" wrapText="1"/>
    </xf>
    <xf numFmtId="4" fontId="101" fillId="0" borderId="1" xfId="3" applyNumberFormat="1" applyFont="1" applyFill="1" applyBorder="1" applyAlignment="1">
      <alignment horizontal="center" vertical="center" wrapText="1"/>
    </xf>
    <xf numFmtId="0" fontId="90" fillId="60" borderId="2" xfId="2" applyFont="1" applyFill="1" applyBorder="1" applyAlignment="1">
      <alignment horizontal="left" vertical="center" wrapText="1"/>
    </xf>
    <xf numFmtId="0" fontId="90" fillId="60" borderId="3" xfId="2" applyFont="1" applyFill="1" applyBorder="1" applyAlignment="1">
      <alignment horizontal="left" vertical="center" wrapText="1"/>
    </xf>
    <xf numFmtId="0" fontId="90" fillId="60" borderId="26" xfId="2" applyFont="1" applyFill="1" applyBorder="1" applyAlignment="1">
      <alignment horizontal="left" vertical="center" wrapText="1"/>
    </xf>
    <xf numFmtId="0" fontId="90" fillId="0" borderId="2" xfId="3" applyFont="1" applyFill="1" applyBorder="1" applyAlignment="1">
      <alignment horizontal="left" vertical="center" wrapText="1"/>
    </xf>
    <xf numFmtId="0" fontId="90" fillId="0" borderId="3" xfId="3" applyFont="1" applyFill="1" applyBorder="1" applyAlignment="1">
      <alignment horizontal="left" vertical="center" wrapText="1"/>
    </xf>
    <xf numFmtId="0" fontId="90" fillId="0" borderId="26" xfId="3" applyFont="1" applyFill="1" applyBorder="1" applyAlignment="1">
      <alignment horizontal="left" vertical="center" wrapText="1"/>
    </xf>
    <xf numFmtId="0" fontId="106" fillId="0" borderId="0" xfId="9528" applyNumberFormat="1" applyFont="1" applyAlignment="1">
      <alignment horizontal="left" vertical="center" wrapText="1"/>
    </xf>
    <xf numFmtId="0" fontId="90" fillId="0" borderId="0" xfId="3" applyFont="1" applyBorder="1" applyAlignment="1">
      <alignment horizontal="left" vertical="center" wrapText="1"/>
    </xf>
    <xf numFmtId="0" fontId="101" fillId="0" borderId="1" xfId="3" applyFont="1" applyFill="1" applyBorder="1" applyAlignment="1">
      <alignment horizontal="center" vertical="center" textRotation="90" wrapText="1"/>
    </xf>
    <xf numFmtId="0" fontId="101" fillId="0" borderId="1" xfId="3" applyFont="1" applyFill="1" applyBorder="1" applyAlignment="1">
      <alignment horizontal="center" vertical="center" wrapText="1"/>
    </xf>
    <xf numFmtId="4" fontId="101" fillId="61" borderId="1" xfId="3" applyNumberFormat="1" applyFont="1" applyFill="1" applyBorder="1" applyAlignment="1">
      <alignment horizontal="center" vertical="center" wrapText="1"/>
    </xf>
    <xf numFmtId="0" fontId="101" fillId="60" borderId="29" xfId="3" applyFont="1" applyFill="1" applyBorder="1" applyAlignment="1">
      <alignment horizontal="center" vertical="center" textRotation="90" wrapText="1"/>
    </xf>
    <xf numFmtId="0" fontId="101" fillId="60" borderId="30" xfId="3" applyFont="1" applyFill="1" applyBorder="1" applyAlignment="1">
      <alignment horizontal="center" vertical="center" textRotation="90" wrapText="1"/>
    </xf>
    <xf numFmtId="0" fontId="101" fillId="0" borderId="29" xfId="3" applyFont="1" applyFill="1" applyBorder="1" applyAlignment="1">
      <alignment horizontal="center" vertical="center" wrapText="1"/>
    </xf>
    <xf numFmtId="0" fontId="101" fillId="0" borderId="30" xfId="3" applyFont="1" applyFill="1" applyBorder="1" applyAlignment="1">
      <alignment horizontal="center" vertical="center" wrapText="1"/>
    </xf>
    <xf numFmtId="0" fontId="101" fillId="0" borderId="29" xfId="3" applyFont="1" applyBorder="1" applyAlignment="1">
      <alignment horizontal="center" vertical="center" wrapText="1"/>
    </xf>
    <xf numFmtId="0" fontId="101" fillId="0" borderId="30" xfId="3" applyFont="1" applyBorder="1" applyAlignment="1">
      <alignment horizontal="center" vertical="center" wrapText="1"/>
    </xf>
  </cellXfs>
  <cellStyles count="13797">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59" xfId="13791"/>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11" xfId="13792"/>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10" xfId="13793"/>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 5" xfId="13794"/>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Y157"/>
  <sheetViews>
    <sheetView tabSelected="1" view="pageBreakPreview" zoomScale="70" zoomScaleNormal="70" zoomScaleSheetLayoutView="70" workbookViewId="0">
      <pane ySplit="10" topLeftCell="A124" activePane="bottomLeft" state="frozen"/>
      <selection pane="bottomLeft" activeCell="Y11" sqref="Y11:AC145"/>
    </sheetView>
  </sheetViews>
  <sheetFormatPr defaultRowHeight="15"/>
  <cols>
    <col min="1" max="1" width="8.85546875" style="21" customWidth="1"/>
    <col min="2" max="2" width="11" style="40" customWidth="1"/>
    <col min="3" max="3" width="57.5703125" style="32" customWidth="1"/>
    <col min="4" max="4" width="23.28515625" style="21" customWidth="1"/>
    <col min="5" max="5" width="9" style="44" customWidth="1"/>
    <col min="6" max="6" width="17.7109375" style="21" customWidth="1"/>
    <col min="7" max="7" width="23" style="21" customWidth="1"/>
    <col min="8" max="8" width="28.28515625" style="21" customWidth="1"/>
    <col min="9" max="9" width="15.140625" style="2" customWidth="1"/>
    <col min="10" max="11" width="11.140625" style="3" hidden="1" customWidth="1"/>
    <col min="12" max="12" width="17" style="3" customWidth="1"/>
    <col min="13" max="13" width="11.140625" style="3" customWidth="1"/>
    <col min="14" max="20" width="11.140625" style="3" hidden="1" customWidth="1"/>
    <col min="21" max="21" width="19.42578125" style="27" customWidth="1"/>
    <col min="22" max="22" width="19.5703125" style="21" customWidth="1"/>
    <col min="23" max="23" width="39" style="21" customWidth="1"/>
    <col min="24" max="24" width="43.28515625" style="21" customWidth="1"/>
    <col min="25" max="25" width="10.85546875" style="6" customWidth="1"/>
    <col min="26" max="16384" width="9.140625" style="6"/>
  </cols>
  <sheetData>
    <row r="1" spans="1:25" ht="18" customHeight="1">
      <c r="A1" s="1"/>
      <c r="C1" s="30"/>
      <c r="D1" s="7"/>
      <c r="E1" s="42"/>
      <c r="F1" s="7"/>
      <c r="G1" s="7"/>
      <c r="H1" s="7"/>
      <c r="I1" s="8"/>
      <c r="T1" s="4"/>
      <c r="U1" s="5"/>
      <c r="V1" s="1"/>
      <c r="W1" s="1"/>
      <c r="X1" s="64" t="s">
        <v>70</v>
      </c>
    </row>
    <row r="2" spans="1:25" ht="12.75" customHeight="1">
      <c r="A2" s="1"/>
      <c r="B2" s="87" t="s">
        <v>71</v>
      </c>
      <c r="C2" s="87"/>
      <c r="D2" s="87"/>
      <c r="E2" s="87"/>
      <c r="F2" s="87"/>
      <c r="G2" s="87"/>
      <c r="H2" s="87"/>
      <c r="I2" s="87"/>
      <c r="J2" s="87"/>
      <c r="K2" s="87"/>
      <c r="L2" s="87"/>
      <c r="M2" s="67"/>
      <c r="N2" s="67"/>
      <c r="O2" s="67"/>
      <c r="P2" s="67"/>
      <c r="Q2" s="67"/>
      <c r="R2" s="67"/>
      <c r="S2" s="67"/>
      <c r="T2" s="67"/>
      <c r="U2" s="5"/>
      <c r="V2" s="1"/>
      <c r="W2" s="1"/>
      <c r="X2" s="65" t="s">
        <v>69</v>
      </c>
    </row>
    <row r="3" spans="1:25" ht="36" customHeight="1">
      <c r="A3" s="1"/>
      <c r="B3" s="87"/>
      <c r="C3" s="87"/>
      <c r="D3" s="87"/>
      <c r="E3" s="87"/>
      <c r="F3" s="87"/>
      <c r="G3" s="87"/>
      <c r="H3" s="87"/>
      <c r="I3" s="87"/>
      <c r="J3" s="87"/>
      <c r="K3" s="87"/>
      <c r="L3" s="87"/>
      <c r="M3" s="67"/>
      <c r="N3" s="67"/>
      <c r="O3" s="67"/>
      <c r="P3" s="67"/>
      <c r="Q3" s="67"/>
      <c r="R3" s="67"/>
      <c r="S3" s="67"/>
      <c r="T3" s="67"/>
      <c r="U3" s="5"/>
      <c r="V3" s="1"/>
      <c r="W3" s="1"/>
      <c r="X3" s="1"/>
    </row>
    <row r="4" spans="1:25" ht="25.5" customHeight="1">
      <c r="A4" s="1"/>
      <c r="B4" s="87"/>
      <c r="C4" s="87"/>
      <c r="D4" s="87"/>
      <c r="E4" s="87"/>
      <c r="F4" s="87"/>
      <c r="G4" s="87"/>
      <c r="H4" s="87"/>
      <c r="I4" s="87"/>
      <c r="J4" s="87"/>
      <c r="K4" s="87"/>
      <c r="L4" s="87"/>
      <c r="M4" s="67"/>
      <c r="N4" s="67"/>
      <c r="O4" s="67"/>
      <c r="P4" s="67"/>
      <c r="Q4" s="67"/>
      <c r="R4" s="67"/>
      <c r="S4" s="67"/>
      <c r="T4" s="67"/>
      <c r="U4" s="5"/>
      <c r="V4" s="1"/>
      <c r="W4" s="1"/>
      <c r="X4" s="1"/>
    </row>
    <row r="5" spans="1:25" ht="16.5" customHeight="1">
      <c r="A5" s="1"/>
      <c r="B5" s="87"/>
      <c r="C5" s="87"/>
      <c r="D5" s="87"/>
      <c r="E5" s="87"/>
      <c r="F5" s="87"/>
      <c r="G5" s="87"/>
      <c r="H5" s="87"/>
      <c r="I5" s="87"/>
      <c r="J5" s="87"/>
      <c r="K5" s="87"/>
      <c r="L5" s="87"/>
      <c r="M5" s="67"/>
      <c r="N5" s="67"/>
      <c r="O5" s="67"/>
      <c r="P5" s="67"/>
      <c r="Q5" s="67"/>
      <c r="R5" s="67"/>
      <c r="S5" s="67"/>
      <c r="T5" s="67"/>
      <c r="U5" s="5"/>
      <c r="V5" s="1"/>
      <c r="W5" s="1"/>
      <c r="X5" s="1"/>
    </row>
    <row r="6" spans="1:25" ht="12.75" customHeight="1">
      <c r="A6" s="1"/>
      <c r="B6" s="87"/>
      <c r="C6" s="87"/>
      <c r="D6" s="87"/>
      <c r="E6" s="87"/>
      <c r="F6" s="87"/>
      <c r="G6" s="87"/>
      <c r="H6" s="87"/>
      <c r="I6" s="87"/>
      <c r="J6" s="87"/>
      <c r="K6" s="87"/>
      <c r="L6" s="87"/>
      <c r="M6" s="67"/>
      <c r="N6" s="67"/>
      <c r="O6" s="67"/>
      <c r="P6" s="67"/>
      <c r="Q6" s="67"/>
      <c r="R6" s="67"/>
      <c r="S6" s="67"/>
      <c r="T6" s="67"/>
      <c r="U6" s="5"/>
      <c r="V6" s="1"/>
      <c r="W6" s="1"/>
      <c r="X6" s="1"/>
    </row>
    <row r="7" spans="1:25" ht="3" customHeight="1">
      <c r="A7" s="88"/>
      <c r="B7" s="88"/>
      <c r="C7" s="88"/>
      <c r="D7" s="88"/>
      <c r="E7" s="88"/>
      <c r="F7" s="88"/>
      <c r="G7" s="88"/>
      <c r="H7" s="88"/>
      <c r="I7" s="88"/>
      <c r="J7" s="88"/>
      <c r="K7" s="88"/>
      <c r="L7" s="88"/>
      <c r="M7" s="88"/>
      <c r="N7" s="88"/>
      <c r="O7" s="88"/>
      <c r="P7" s="88"/>
      <c r="Q7" s="88"/>
      <c r="R7" s="88"/>
      <c r="S7" s="88"/>
      <c r="T7" s="88"/>
      <c r="U7" s="88"/>
      <c r="V7" s="88"/>
      <c r="W7" s="88"/>
      <c r="X7" s="88"/>
    </row>
    <row r="8" spans="1:25" s="9" customFormat="1" ht="52.5" customHeight="1">
      <c r="A8" s="89" t="s">
        <v>0</v>
      </c>
      <c r="B8" s="92" t="s">
        <v>48</v>
      </c>
      <c r="C8" s="94" t="s">
        <v>4</v>
      </c>
      <c r="D8" s="96" t="s">
        <v>5</v>
      </c>
      <c r="E8" s="94" t="s">
        <v>6</v>
      </c>
      <c r="F8" s="90" t="s">
        <v>1</v>
      </c>
      <c r="G8" s="90" t="s">
        <v>2</v>
      </c>
      <c r="H8" s="80" t="s">
        <v>53</v>
      </c>
      <c r="I8" s="80" t="s">
        <v>3</v>
      </c>
      <c r="J8" s="80" t="s">
        <v>50</v>
      </c>
      <c r="K8" s="80"/>
      <c r="L8" s="80"/>
      <c r="M8" s="80"/>
      <c r="N8" s="80"/>
      <c r="O8" s="80"/>
      <c r="P8" s="80"/>
      <c r="Q8" s="80"/>
      <c r="R8" s="80"/>
      <c r="S8" s="80"/>
      <c r="T8" s="80"/>
      <c r="U8" s="91" t="s">
        <v>60</v>
      </c>
      <c r="V8" s="80" t="s">
        <v>7</v>
      </c>
      <c r="W8" s="91" t="s">
        <v>54</v>
      </c>
      <c r="X8" s="91" t="s">
        <v>8</v>
      </c>
    </row>
    <row r="9" spans="1:25" s="9" customFormat="1" ht="112.5" customHeight="1">
      <c r="A9" s="89"/>
      <c r="B9" s="93"/>
      <c r="C9" s="95"/>
      <c r="D9" s="97"/>
      <c r="E9" s="95"/>
      <c r="F9" s="90"/>
      <c r="G9" s="90"/>
      <c r="H9" s="80"/>
      <c r="I9" s="80"/>
      <c r="J9" s="10" t="s">
        <v>51</v>
      </c>
      <c r="K9" s="10" t="s">
        <v>52</v>
      </c>
      <c r="L9" s="47" t="s">
        <v>63</v>
      </c>
      <c r="M9" s="70" t="s">
        <v>67</v>
      </c>
      <c r="N9" s="10" t="s">
        <v>45</v>
      </c>
      <c r="O9" s="10" t="s">
        <v>46</v>
      </c>
      <c r="P9" s="10" t="s">
        <v>55</v>
      </c>
      <c r="Q9" s="10" t="s">
        <v>56</v>
      </c>
      <c r="R9" s="10" t="s">
        <v>57</v>
      </c>
      <c r="S9" s="10" t="s">
        <v>58</v>
      </c>
      <c r="T9" s="10" t="s">
        <v>59</v>
      </c>
      <c r="U9" s="91"/>
      <c r="V9" s="80"/>
      <c r="W9" s="91"/>
      <c r="X9" s="91"/>
    </row>
    <row r="10" spans="1:25" s="12" customFormat="1">
      <c r="A10" s="11">
        <v>1</v>
      </c>
      <c r="B10" s="11">
        <v>2</v>
      </c>
      <c r="C10" s="11">
        <v>3</v>
      </c>
      <c r="D10" s="11">
        <v>4</v>
      </c>
      <c r="E10" s="11">
        <v>5</v>
      </c>
      <c r="F10" s="11">
        <v>6</v>
      </c>
      <c r="G10" s="11">
        <v>7</v>
      </c>
      <c r="H10" s="11">
        <v>8</v>
      </c>
      <c r="I10" s="11">
        <v>9</v>
      </c>
      <c r="J10" s="11">
        <v>10</v>
      </c>
      <c r="K10" s="11">
        <v>11</v>
      </c>
      <c r="L10" s="11">
        <v>12</v>
      </c>
      <c r="M10" s="11">
        <v>13</v>
      </c>
      <c r="N10" s="11">
        <v>14</v>
      </c>
      <c r="O10" s="11">
        <v>15</v>
      </c>
      <c r="P10" s="11">
        <v>16</v>
      </c>
      <c r="Q10" s="11">
        <v>17</v>
      </c>
      <c r="R10" s="11">
        <v>18</v>
      </c>
      <c r="S10" s="11">
        <v>19</v>
      </c>
      <c r="T10" s="11">
        <v>20</v>
      </c>
      <c r="U10" s="11">
        <v>21</v>
      </c>
      <c r="V10" s="11">
        <v>22</v>
      </c>
      <c r="W10" s="11">
        <v>23</v>
      </c>
      <c r="X10" s="11">
        <v>24</v>
      </c>
      <c r="Y10" s="36">
        <v>23</v>
      </c>
    </row>
    <row r="11" spans="1:25" s="12" customFormat="1" ht="39" customHeight="1">
      <c r="A11" s="33">
        <v>1</v>
      </c>
      <c r="B11" s="69" t="s">
        <v>112</v>
      </c>
      <c r="C11" s="62" t="s">
        <v>234</v>
      </c>
      <c r="D11" s="46"/>
      <c r="E11" s="46" t="s">
        <v>61</v>
      </c>
      <c r="F11" s="46" t="s">
        <v>65</v>
      </c>
      <c r="G11" s="46" t="s">
        <v>65</v>
      </c>
      <c r="H11" s="46" t="s">
        <v>66</v>
      </c>
      <c r="I11" s="66">
        <v>2</v>
      </c>
      <c r="J11" s="48"/>
      <c r="K11" s="49"/>
      <c r="L11" s="63">
        <f>I11</f>
        <v>2</v>
      </c>
      <c r="M11" s="63"/>
      <c r="N11" s="35"/>
      <c r="O11" s="35"/>
      <c r="P11" s="35"/>
      <c r="Q11" s="35"/>
      <c r="R11" s="35"/>
      <c r="S11" s="35"/>
      <c r="T11" s="35"/>
      <c r="U11" s="38"/>
      <c r="V11" s="71">
        <f>U11*I11</f>
        <v>0</v>
      </c>
      <c r="W11" s="39"/>
      <c r="X11" s="39"/>
      <c r="Y11" s="37"/>
    </row>
    <row r="12" spans="1:25" s="12" customFormat="1" ht="39" customHeight="1">
      <c r="A12" s="33">
        <v>2</v>
      </c>
      <c r="B12" s="69" t="s">
        <v>113</v>
      </c>
      <c r="C12" s="62" t="s">
        <v>235</v>
      </c>
      <c r="D12" s="46" t="s">
        <v>73</v>
      </c>
      <c r="E12" s="46" t="s">
        <v>61</v>
      </c>
      <c r="F12" s="46" t="s">
        <v>65</v>
      </c>
      <c r="G12" s="46" t="s">
        <v>65</v>
      </c>
      <c r="H12" s="46" t="s">
        <v>66</v>
      </c>
      <c r="I12" s="66">
        <v>20</v>
      </c>
      <c r="J12" s="48"/>
      <c r="K12" s="49"/>
      <c r="L12" s="63">
        <f t="shared" ref="L12:L75" si="0">I12</f>
        <v>20</v>
      </c>
      <c r="M12" s="63"/>
      <c r="N12" s="35"/>
      <c r="O12" s="35"/>
      <c r="P12" s="35"/>
      <c r="Q12" s="35"/>
      <c r="R12" s="35"/>
      <c r="S12" s="35"/>
      <c r="T12" s="35"/>
      <c r="U12" s="38"/>
      <c r="V12" s="71">
        <f t="shared" ref="V12:V75" si="1">U12*I12</f>
        <v>0</v>
      </c>
      <c r="W12" s="39"/>
      <c r="X12" s="39"/>
      <c r="Y12" s="37"/>
    </row>
    <row r="13" spans="1:25" s="12" customFormat="1" ht="39" customHeight="1">
      <c r="A13" s="33">
        <v>3</v>
      </c>
      <c r="B13" s="69" t="s">
        <v>114</v>
      </c>
      <c r="C13" s="62" t="s">
        <v>236</v>
      </c>
      <c r="D13" s="46" t="s">
        <v>74</v>
      </c>
      <c r="E13" s="46" t="s">
        <v>61</v>
      </c>
      <c r="F13" s="46" t="s">
        <v>65</v>
      </c>
      <c r="G13" s="46" t="s">
        <v>65</v>
      </c>
      <c r="H13" s="46" t="s">
        <v>66</v>
      </c>
      <c r="I13" s="66">
        <v>25</v>
      </c>
      <c r="J13" s="48"/>
      <c r="K13" s="49"/>
      <c r="L13" s="63">
        <f t="shared" si="0"/>
        <v>25</v>
      </c>
      <c r="M13" s="63"/>
      <c r="N13" s="35"/>
      <c r="O13" s="35"/>
      <c r="P13" s="35"/>
      <c r="Q13" s="35"/>
      <c r="R13" s="35"/>
      <c r="S13" s="35"/>
      <c r="T13" s="35"/>
      <c r="U13" s="38"/>
      <c r="V13" s="71">
        <f t="shared" si="1"/>
        <v>0</v>
      </c>
      <c r="W13" s="39"/>
      <c r="X13" s="39"/>
      <c r="Y13" s="37"/>
    </row>
    <row r="14" spans="1:25" s="12" customFormat="1" ht="51" customHeight="1">
      <c r="A14" s="33">
        <v>4</v>
      </c>
      <c r="B14" s="69" t="s">
        <v>115</v>
      </c>
      <c r="C14" s="62" t="s">
        <v>237</v>
      </c>
      <c r="D14" s="46" t="s">
        <v>74</v>
      </c>
      <c r="E14" s="46" t="s">
        <v>61</v>
      </c>
      <c r="F14" s="46" t="s">
        <v>65</v>
      </c>
      <c r="G14" s="46" t="s">
        <v>65</v>
      </c>
      <c r="H14" s="46" t="s">
        <v>66</v>
      </c>
      <c r="I14" s="66">
        <v>10</v>
      </c>
      <c r="J14" s="48"/>
      <c r="K14" s="49"/>
      <c r="L14" s="63">
        <f t="shared" si="0"/>
        <v>10</v>
      </c>
      <c r="M14" s="63"/>
      <c r="N14" s="35"/>
      <c r="O14" s="35"/>
      <c r="P14" s="35"/>
      <c r="Q14" s="35"/>
      <c r="R14" s="35"/>
      <c r="S14" s="35"/>
      <c r="T14" s="35"/>
      <c r="U14" s="38"/>
      <c r="V14" s="71">
        <f t="shared" si="1"/>
        <v>0</v>
      </c>
      <c r="W14" s="39"/>
      <c r="X14" s="39"/>
      <c r="Y14" s="37"/>
    </row>
    <row r="15" spans="1:25" s="12" customFormat="1" ht="60.75" customHeight="1">
      <c r="A15" s="33">
        <v>5</v>
      </c>
      <c r="B15" s="69" t="s">
        <v>116</v>
      </c>
      <c r="C15" s="62" t="s">
        <v>238</v>
      </c>
      <c r="D15" s="46" t="s">
        <v>74</v>
      </c>
      <c r="E15" s="46" t="s">
        <v>61</v>
      </c>
      <c r="F15" s="46" t="s">
        <v>65</v>
      </c>
      <c r="G15" s="46" t="s">
        <v>65</v>
      </c>
      <c r="H15" s="46" t="s">
        <v>66</v>
      </c>
      <c r="I15" s="66">
        <v>20</v>
      </c>
      <c r="J15" s="48"/>
      <c r="K15" s="49"/>
      <c r="L15" s="63">
        <f t="shared" si="0"/>
        <v>20</v>
      </c>
      <c r="M15" s="63"/>
      <c r="N15" s="35"/>
      <c r="O15" s="35"/>
      <c r="P15" s="35"/>
      <c r="Q15" s="35"/>
      <c r="R15" s="35"/>
      <c r="S15" s="35"/>
      <c r="T15" s="35"/>
      <c r="U15" s="38"/>
      <c r="V15" s="71">
        <f t="shared" si="1"/>
        <v>0</v>
      </c>
      <c r="W15" s="39"/>
      <c r="X15" s="39"/>
      <c r="Y15" s="37"/>
    </row>
    <row r="16" spans="1:25" s="12" customFormat="1" ht="48.75" customHeight="1">
      <c r="A16" s="33">
        <v>6</v>
      </c>
      <c r="B16" s="69" t="s">
        <v>117</v>
      </c>
      <c r="C16" s="62" t="s">
        <v>239</v>
      </c>
      <c r="D16" s="46" t="s">
        <v>75</v>
      </c>
      <c r="E16" s="46" t="s">
        <v>61</v>
      </c>
      <c r="F16" s="46" t="s">
        <v>65</v>
      </c>
      <c r="G16" s="46" t="s">
        <v>65</v>
      </c>
      <c r="H16" s="46" t="s">
        <v>66</v>
      </c>
      <c r="I16" s="66">
        <v>20</v>
      </c>
      <c r="J16" s="48"/>
      <c r="K16" s="49"/>
      <c r="L16" s="63">
        <f t="shared" si="0"/>
        <v>20</v>
      </c>
      <c r="M16" s="63"/>
      <c r="N16" s="35"/>
      <c r="O16" s="35"/>
      <c r="P16" s="35"/>
      <c r="Q16" s="35"/>
      <c r="R16" s="35"/>
      <c r="S16" s="35"/>
      <c r="T16" s="35"/>
      <c r="U16" s="38"/>
      <c r="V16" s="71">
        <f t="shared" si="1"/>
        <v>0</v>
      </c>
      <c r="W16" s="39"/>
      <c r="X16" s="39"/>
      <c r="Y16" s="37"/>
    </row>
    <row r="17" spans="1:25" s="12" customFormat="1" ht="48.75" customHeight="1">
      <c r="A17" s="33">
        <v>7</v>
      </c>
      <c r="B17" s="69" t="s">
        <v>118</v>
      </c>
      <c r="C17" s="62" t="s">
        <v>240</v>
      </c>
      <c r="D17" s="46" t="s">
        <v>75</v>
      </c>
      <c r="E17" s="46" t="s">
        <v>61</v>
      </c>
      <c r="F17" s="46" t="s">
        <v>65</v>
      </c>
      <c r="G17" s="46" t="s">
        <v>65</v>
      </c>
      <c r="H17" s="46" t="s">
        <v>66</v>
      </c>
      <c r="I17" s="66">
        <v>20</v>
      </c>
      <c r="J17" s="48"/>
      <c r="K17" s="49"/>
      <c r="L17" s="63">
        <f t="shared" si="0"/>
        <v>20</v>
      </c>
      <c r="M17" s="63"/>
      <c r="N17" s="35"/>
      <c r="O17" s="35"/>
      <c r="P17" s="35"/>
      <c r="Q17" s="35"/>
      <c r="R17" s="35"/>
      <c r="S17" s="35"/>
      <c r="T17" s="35"/>
      <c r="U17" s="38"/>
      <c r="V17" s="71">
        <f t="shared" si="1"/>
        <v>0</v>
      </c>
      <c r="W17" s="39"/>
      <c r="X17" s="39"/>
      <c r="Y17" s="37"/>
    </row>
    <row r="18" spans="1:25" s="12" customFormat="1" ht="48.75" customHeight="1">
      <c r="A18" s="33">
        <v>8</v>
      </c>
      <c r="B18" s="69" t="s">
        <v>119</v>
      </c>
      <c r="C18" s="62" t="s">
        <v>241</v>
      </c>
      <c r="D18" s="46" t="s">
        <v>75</v>
      </c>
      <c r="E18" s="46" t="s">
        <v>61</v>
      </c>
      <c r="F18" s="46" t="s">
        <v>65</v>
      </c>
      <c r="G18" s="46" t="s">
        <v>65</v>
      </c>
      <c r="H18" s="46" t="s">
        <v>66</v>
      </c>
      <c r="I18" s="66">
        <v>20</v>
      </c>
      <c r="J18" s="48"/>
      <c r="K18" s="49"/>
      <c r="L18" s="63">
        <f t="shared" si="0"/>
        <v>20</v>
      </c>
      <c r="M18" s="63"/>
      <c r="N18" s="35"/>
      <c r="O18" s="35"/>
      <c r="P18" s="35"/>
      <c r="Q18" s="35"/>
      <c r="R18" s="35"/>
      <c r="S18" s="35"/>
      <c r="T18" s="35"/>
      <c r="U18" s="38"/>
      <c r="V18" s="71">
        <f t="shared" si="1"/>
        <v>0</v>
      </c>
      <c r="W18" s="39"/>
      <c r="X18" s="39"/>
      <c r="Y18" s="37"/>
    </row>
    <row r="19" spans="1:25" s="12" customFormat="1" ht="39" customHeight="1">
      <c r="A19" s="33">
        <v>9</v>
      </c>
      <c r="B19" s="69" t="s">
        <v>120</v>
      </c>
      <c r="C19" s="62" t="s">
        <v>242</v>
      </c>
      <c r="D19" s="46"/>
      <c r="E19" s="46" t="s">
        <v>61</v>
      </c>
      <c r="F19" s="46" t="s">
        <v>65</v>
      </c>
      <c r="G19" s="46" t="s">
        <v>65</v>
      </c>
      <c r="H19" s="46" t="s">
        <v>66</v>
      </c>
      <c r="I19" s="66">
        <v>2</v>
      </c>
      <c r="J19" s="48"/>
      <c r="K19" s="49"/>
      <c r="L19" s="63">
        <f t="shared" si="0"/>
        <v>2</v>
      </c>
      <c r="M19" s="63"/>
      <c r="N19" s="35"/>
      <c r="O19" s="35"/>
      <c r="P19" s="35"/>
      <c r="Q19" s="35"/>
      <c r="R19" s="35"/>
      <c r="S19" s="35"/>
      <c r="T19" s="35"/>
      <c r="U19" s="38"/>
      <c r="V19" s="71">
        <f t="shared" si="1"/>
        <v>0</v>
      </c>
      <c r="W19" s="39"/>
      <c r="X19" s="39"/>
      <c r="Y19" s="37"/>
    </row>
    <row r="20" spans="1:25" s="12" customFormat="1" ht="39" customHeight="1">
      <c r="A20" s="33">
        <v>10</v>
      </c>
      <c r="B20" s="69" t="s">
        <v>121</v>
      </c>
      <c r="C20" s="62" t="s">
        <v>243</v>
      </c>
      <c r="D20" s="46" t="s">
        <v>76</v>
      </c>
      <c r="E20" s="46" t="s">
        <v>61</v>
      </c>
      <c r="F20" s="46" t="s">
        <v>65</v>
      </c>
      <c r="G20" s="46" t="s">
        <v>65</v>
      </c>
      <c r="H20" s="46" t="s">
        <v>66</v>
      </c>
      <c r="I20" s="66">
        <v>50</v>
      </c>
      <c r="J20" s="48"/>
      <c r="K20" s="49"/>
      <c r="L20" s="63">
        <f t="shared" si="0"/>
        <v>50</v>
      </c>
      <c r="M20" s="63"/>
      <c r="N20" s="35"/>
      <c r="O20" s="35"/>
      <c r="P20" s="35"/>
      <c r="Q20" s="35"/>
      <c r="R20" s="35"/>
      <c r="S20" s="35"/>
      <c r="T20" s="35"/>
      <c r="U20" s="38"/>
      <c r="V20" s="71">
        <f t="shared" si="1"/>
        <v>0</v>
      </c>
      <c r="W20" s="39"/>
      <c r="X20" s="39"/>
      <c r="Y20" s="37"/>
    </row>
    <row r="21" spans="1:25" s="12" customFormat="1" ht="39" customHeight="1">
      <c r="A21" s="33">
        <v>11</v>
      </c>
      <c r="B21" s="69" t="s">
        <v>122</v>
      </c>
      <c r="C21" s="62" t="s">
        <v>244</v>
      </c>
      <c r="D21" s="46" t="s">
        <v>74</v>
      </c>
      <c r="E21" s="46" t="s">
        <v>61</v>
      </c>
      <c r="F21" s="46" t="s">
        <v>65</v>
      </c>
      <c r="G21" s="46" t="s">
        <v>65</v>
      </c>
      <c r="H21" s="46" t="s">
        <v>66</v>
      </c>
      <c r="I21" s="66">
        <v>15</v>
      </c>
      <c r="J21" s="48"/>
      <c r="K21" s="49"/>
      <c r="L21" s="63">
        <f t="shared" si="0"/>
        <v>15</v>
      </c>
      <c r="M21" s="63"/>
      <c r="N21" s="35"/>
      <c r="O21" s="35"/>
      <c r="P21" s="35"/>
      <c r="Q21" s="35"/>
      <c r="R21" s="35"/>
      <c r="S21" s="35"/>
      <c r="T21" s="35"/>
      <c r="U21" s="38"/>
      <c r="V21" s="71">
        <f t="shared" si="1"/>
        <v>0</v>
      </c>
      <c r="W21" s="39"/>
      <c r="X21" s="39"/>
      <c r="Y21" s="37"/>
    </row>
    <row r="22" spans="1:25" s="12" customFormat="1" ht="39" customHeight="1">
      <c r="A22" s="33">
        <v>12</v>
      </c>
      <c r="B22" s="69" t="s">
        <v>123</v>
      </c>
      <c r="C22" s="62" t="s">
        <v>245</v>
      </c>
      <c r="D22" s="46" t="s">
        <v>74</v>
      </c>
      <c r="E22" s="46" t="s">
        <v>61</v>
      </c>
      <c r="F22" s="46" t="s">
        <v>65</v>
      </c>
      <c r="G22" s="46" t="s">
        <v>65</v>
      </c>
      <c r="H22" s="46" t="s">
        <v>66</v>
      </c>
      <c r="I22" s="66">
        <v>5</v>
      </c>
      <c r="J22" s="48"/>
      <c r="K22" s="49"/>
      <c r="L22" s="63">
        <f t="shared" si="0"/>
        <v>5</v>
      </c>
      <c r="M22" s="63"/>
      <c r="N22" s="35"/>
      <c r="O22" s="35"/>
      <c r="P22" s="35"/>
      <c r="Q22" s="35"/>
      <c r="R22" s="35"/>
      <c r="S22" s="35"/>
      <c r="T22" s="35"/>
      <c r="U22" s="38"/>
      <c r="V22" s="71">
        <f t="shared" si="1"/>
        <v>0</v>
      </c>
      <c r="W22" s="39"/>
      <c r="X22" s="39"/>
      <c r="Y22" s="37"/>
    </row>
    <row r="23" spans="1:25" s="12" customFormat="1" ht="39" customHeight="1">
      <c r="A23" s="33">
        <v>13</v>
      </c>
      <c r="B23" s="69" t="s">
        <v>124</v>
      </c>
      <c r="C23" s="62" t="s">
        <v>246</v>
      </c>
      <c r="D23" s="46" t="s">
        <v>74</v>
      </c>
      <c r="E23" s="46" t="s">
        <v>61</v>
      </c>
      <c r="F23" s="46" t="s">
        <v>65</v>
      </c>
      <c r="G23" s="46" t="s">
        <v>65</v>
      </c>
      <c r="H23" s="46" t="s">
        <v>66</v>
      </c>
      <c r="I23" s="66">
        <v>10</v>
      </c>
      <c r="J23" s="48"/>
      <c r="K23" s="49"/>
      <c r="L23" s="63">
        <f t="shared" si="0"/>
        <v>10</v>
      </c>
      <c r="M23" s="63"/>
      <c r="N23" s="35"/>
      <c r="O23" s="35"/>
      <c r="P23" s="35"/>
      <c r="Q23" s="35"/>
      <c r="R23" s="35"/>
      <c r="S23" s="35"/>
      <c r="T23" s="35"/>
      <c r="U23" s="38"/>
      <c r="V23" s="71">
        <f t="shared" si="1"/>
        <v>0</v>
      </c>
      <c r="W23" s="39"/>
      <c r="X23" s="39"/>
      <c r="Y23" s="37"/>
    </row>
    <row r="24" spans="1:25" s="12" customFormat="1" ht="39" customHeight="1">
      <c r="A24" s="33">
        <v>14</v>
      </c>
      <c r="B24" s="69" t="s">
        <v>125</v>
      </c>
      <c r="C24" s="62" t="s">
        <v>247</v>
      </c>
      <c r="D24" s="46" t="s">
        <v>77</v>
      </c>
      <c r="E24" s="46" t="s">
        <v>61</v>
      </c>
      <c r="F24" s="46" t="s">
        <v>65</v>
      </c>
      <c r="G24" s="46" t="s">
        <v>65</v>
      </c>
      <c r="H24" s="46" t="s">
        <v>66</v>
      </c>
      <c r="I24" s="66">
        <v>20</v>
      </c>
      <c r="J24" s="48"/>
      <c r="K24" s="49"/>
      <c r="L24" s="63">
        <f t="shared" si="0"/>
        <v>20</v>
      </c>
      <c r="M24" s="63"/>
      <c r="N24" s="35"/>
      <c r="O24" s="35"/>
      <c r="P24" s="35"/>
      <c r="Q24" s="35"/>
      <c r="R24" s="35"/>
      <c r="S24" s="35"/>
      <c r="T24" s="35"/>
      <c r="U24" s="38"/>
      <c r="V24" s="71">
        <f t="shared" si="1"/>
        <v>0</v>
      </c>
      <c r="W24" s="39"/>
      <c r="X24" s="39"/>
      <c r="Y24" s="37"/>
    </row>
    <row r="25" spans="1:25" s="12" customFormat="1" ht="39" customHeight="1">
      <c r="A25" s="33">
        <v>15</v>
      </c>
      <c r="B25" s="69" t="s">
        <v>126</v>
      </c>
      <c r="C25" s="62" t="s">
        <v>248</v>
      </c>
      <c r="D25" s="46" t="s">
        <v>78</v>
      </c>
      <c r="E25" s="46" t="s">
        <v>61</v>
      </c>
      <c r="F25" s="46" t="s">
        <v>65</v>
      </c>
      <c r="G25" s="46" t="s">
        <v>65</v>
      </c>
      <c r="H25" s="46" t="s">
        <v>66</v>
      </c>
      <c r="I25" s="66">
        <v>10</v>
      </c>
      <c r="J25" s="48"/>
      <c r="K25" s="49"/>
      <c r="L25" s="63">
        <f t="shared" si="0"/>
        <v>10</v>
      </c>
      <c r="M25" s="63"/>
      <c r="N25" s="35"/>
      <c r="O25" s="35"/>
      <c r="P25" s="35"/>
      <c r="Q25" s="35"/>
      <c r="R25" s="35"/>
      <c r="S25" s="35"/>
      <c r="T25" s="35"/>
      <c r="U25" s="38"/>
      <c r="V25" s="71">
        <f t="shared" si="1"/>
        <v>0</v>
      </c>
      <c r="W25" s="39"/>
      <c r="X25" s="39"/>
      <c r="Y25" s="37"/>
    </row>
    <row r="26" spans="1:25" s="12" customFormat="1" ht="39" customHeight="1">
      <c r="A26" s="33">
        <v>16</v>
      </c>
      <c r="B26" s="69" t="s">
        <v>127</v>
      </c>
      <c r="C26" s="62" t="s">
        <v>249</v>
      </c>
      <c r="D26" s="46"/>
      <c r="E26" s="46" t="s">
        <v>61</v>
      </c>
      <c r="F26" s="46" t="s">
        <v>65</v>
      </c>
      <c r="G26" s="46" t="s">
        <v>65</v>
      </c>
      <c r="H26" s="46" t="s">
        <v>66</v>
      </c>
      <c r="I26" s="66">
        <v>10</v>
      </c>
      <c r="J26" s="48"/>
      <c r="K26" s="49"/>
      <c r="L26" s="63">
        <f t="shared" si="0"/>
        <v>10</v>
      </c>
      <c r="M26" s="63"/>
      <c r="N26" s="35"/>
      <c r="O26" s="35"/>
      <c r="P26" s="35"/>
      <c r="Q26" s="35"/>
      <c r="R26" s="35"/>
      <c r="S26" s="35"/>
      <c r="T26" s="35"/>
      <c r="U26" s="38"/>
      <c r="V26" s="71">
        <f t="shared" si="1"/>
        <v>0</v>
      </c>
      <c r="W26" s="39"/>
      <c r="X26" s="39"/>
      <c r="Y26" s="37"/>
    </row>
    <row r="27" spans="1:25" s="12" customFormat="1" ht="39" customHeight="1">
      <c r="A27" s="33">
        <v>17</v>
      </c>
      <c r="B27" s="69" t="s">
        <v>128</v>
      </c>
      <c r="C27" s="62" t="s">
        <v>250</v>
      </c>
      <c r="D27" s="46" t="s">
        <v>79</v>
      </c>
      <c r="E27" s="46" t="s">
        <v>61</v>
      </c>
      <c r="F27" s="46" t="s">
        <v>65</v>
      </c>
      <c r="G27" s="46" t="s">
        <v>65</v>
      </c>
      <c r="H27" s="46" t="s">
        <v>66</v>
      </c>
      <c r="I27" s="66">
        <v>10</v>
      </c>
      <c r="J27" s="48"/>
      <c r="K27" s="49"/>
      <c r="L27" s="63">
        <f t="shared" si="0"/>
        <v>10</v>
      </c>
      <c r="M27" s="63"/>
      <c r="N27" s="35"/>
      <c r="O27" s="35"/>
      <c r="P27" s="35"/>
      <c r="Q27" s="35"/>
      <c r="R27" s="35"/>
      <c r="S27" s="35"/>
      <c r="T27" s="35"/>
      <c r="U27" s="38"/>
      <c r="V27" s="71">
        <f t="shared" si="1"/>
        <v>0</v>
      </c>
      <c r="W27" s="39"/>
      <c r="X27" s="39"/>
      <c r="Y27" s="37"/>
    </row>
    <row r="28" spans="1:25" s="12" customFormat="1" ht="39" customHeight="1">
      <c r="A28" s="33">
        <v>18</v>
      </c>
      <c r="B28" s="69" t="s">
        <v>129</v>
      </c>
      <c r="C28" s="62" t="s">
        <v>251</v>
      </c>
      <c r="D28" s="46" t="s">
        <v>79</v>
      </c>
      <c r="E28" s="46" t="s">
        <v>61</v>
      </c>
      <c r="F28" s="46" t="s">
        <v>65</v>
      </c>
      <c r="G28" s="46" t="s">
        <v>65</v>
      </c>
      <c r="H28" s="46" t="s">
        <v>66</v>
      </c>
      <c r="I28" s="66">
        <v>10</v>
      </c>
      <c r="J28" s="48"/>
      <c r="K28" s="49"/>
      <c r="L28" s="63">
        <f t="shared" si="0"/>
        <v>10</v>
      </c>
      <c r="M28" s="63"/>
      <c r="N28" s="35"/>
      <c r="O28" s="35"/>
      <c r="P28" s="35"/>
      <c r="Q28" s="35"/>
      <c r="R28" s="35"/>
      <c r="S28" s="35"/>
      <c r="T28" s="35"/>
      <c r="U28" s="38"/>
      <c r="V28" s="71">
        <f t="shared" si="1"/>
        <v>0</v>
      </c>
      <c r="W28" s="39"/>
      <c r="X28" s="39"/>
      <c r="Y28" s="37"/>
    </row>
    <row r="29" spans="1:25" s="12" customFormat="1" ht="39" customHeight="1">
      <c r="A29" s="33">
        <v>19</v>
      </c>
      <c r="B29" s="69" t="s">
        <v>130</v>
      </c>
      <c r="C29" s="62" t="s">
        <v>252</v>
      </c>
      <c r="D29" s="46" t="s">
        <v>74</v>
      </c>
      <c r="E29" s="46" t="s">
        <v>61</v>
      </c>
      <c r="F29" s="46" t="s">
        <v>65</v>
      </c>
      <c r="G29" s="46" t="s">
        <v>65</v>
      </c>
      <c r="H29" s="46" t="s">
        <v>66</v>
      </c>
      <c r="I29" s="66">
        <v>600</v>
      </c>
      <c r="J29" s="48"/>
      <c r="K29" s="49"/>
      <c r="L29" s="63">
        <f t="shared" si="0"/>
        <v>600</v>
      </c>
      <c r="M29" s="63"/>
      <c r="N29" s="35"/>
      <c r="O29" s="35"/>
      <c r="P29" s="35"/>
      <c r="Q29" s="35"/>
      <c r="R29" s="35"/>
      <c r="S29" s="35"/>
      <c r="T29" s="35"/>
      <c r="U29" s="38"/>
      <c r="V29" s="71">
        <f t="shared" si="1"/>
        <v>0</v>
      </c>
      <c r="W29" s="39"/>
      <c r="X29" s="39"/>
      <c r="Y29" s="37"/>
    </row>
    <row r="30" spans="1:25" s="12" customFormat="1" ht="39" customHeight="1">
      <c r="A30" s="33">
        <v>20</v>
      </c>
      <c r="B30" s="69" t="s">
        <v>131</v>
      </c>
      <c r="C30" s="62" t="s">
        <v>253</v>
      </c>
      <c r="D30" s="46" t="s">
        <v>74</v>
      </c>
      <c r="E30" s="46" t="s">
        <v>61</v>
      </c>
      <c r="F30" s="46" t="s">
        <v>65</v>
      </c>
      <c r="G30" s="46" t="s">
        <v>65</v>
      </c>
      <c r="H30" s="46" t="s">
        <v>66</v>
      </c>
      <c r="I30" s="66">
        <v>4000</v>
      </c>
      <c r="J30" s="48"/>
      <c r="K30" s="49"/>
      <c r="L30" s="63">
        <f t="shared" si="0"/>
        <v>4000</v>
      </c>
      <c r="M30" s="63"/>
      <c r="N30" s="35"/>
      <c r="O30" s="35"/>
      <c r="P30" s="35"/>
      <c r="Q30" s="35"/>
      <c r="R30" s="35"/>
      <c r="S30" s="35"/>
      <c r="T30" s="35"/>
      <c r="U30" s="38"/>
      <c r="V30" s="71">
        <f t="shared" si="1"/>
        <v>0</v>
      </c>
      <c r="W30" s="39"/>
      <c r="X30" s="39"/>
      <c r="Y30" s="37"/>
    </row>
    <row r="31" spans="1:25" s="12" customFormat="1" ht="39" customHeight="1">
      <c r="A31" s="33">
        <v>21</v>
      </c>
      <c r="B31" s="69" t="s">
        <v>132</v>
      </c>
      <c r="C31" s="62" t="s">
        <v>254</v>
      </c>
      <c r="D31" s="46" t="s">
        <v>74</v>
      </c>
      <c r="E31" s="46" t="s">
        <v>61</v>
      </c>
      <c r="F31" s="46" t="s">
        <v>65</v>
      </c>
      <c r="G31" s="46" t="s">
        <v>65</v>
      </c>
      <c r="H31" s="46" t="s">
        <v>66</v>
      </c>
      <c r="I31" s="66">
        <v>500</v>
      </c>
      <c r="J31" s="48"/>
      <c r="K31" s="49"/>
      <c r="L31" s="63">
        <f t="shared" si="0"/>
        <v>500</v>
      </c>
      <c r="M31" s="63"/>
      <c r="N31" s="35"/>
      <c r="O31" s="35"/>
      <c r="P31" s="35"/>
      <c r="Q31" s="35"/>
      <c r="R31" s="35"/>
      <c r="S31" s="35"/>
      <c r="T31" s="35"/>
      <c r="U31" s="38"/>
      <c r="V31" s="71">
        <f t="shared" si="1"/>
        <v>0</v>
      </c>
      <c r="W31" s="39"/>
      <c r="X31" s="39"/>
      <c r="Y31" s="37"/>
    </row>
    <row r="32" spans="1:25" s="12" customFormat="1" ht="39" customHeight="1">
      <c r="A32" s="33">
        <v>22</v>
      </c>
      <c r="B32" s="69" t="s">
        <v>133</v>
      </c>
      <c r="C32" s="62" t="s">
        <v>255</v>
      </c>
      <c r="D32" s="46" t="s">
        <v>80</v>
      </c>
      <c r="E32" s="46" t="s">
        <v>61</v>
      </c>
      <c r="F32" s="46" t="s">
        <v>65</v>
      </c>
      <c r="G32" s="46" t="s">
        <v>65</v>
      </c>
      <c r="H32" s="46" t="s">
        <v>66</v>
      </c>
      <c r="I32" s="66">
        <v>1</v>
      </c>
      <c r="J32" s="48"/>
      <c r="K32" s="49"/>
      <c r="L32" s="63">
        <f t="shared" si="0"/>
        <v>1</v>
      </c>
      <c r="M32" s="63"/>
      <c r="N32" s="35"/>
      <c r="O32" s="35"/>
      <c r="P32" s="35"/>
      <c r="Q32" s="35"/>
      <c r="R32" s="35"/>
      <c r="S32" s="35"/>
      <c r="T32" s="35"/>
      <c r="U32" s="38"/>
      <c r="V32" s="71">
        <f t="shared" si="1"/>
        <v>0</v>
      </c>
      <c r="W32" s="39"/>
      <c r="X32" s="39"/>
      <c r="Y32" s="37"/>
    </row>
    <row r="33" spans="1:25" s="12" customFormat="1" ht="59.25" customHeight="1">
      <c r="A33" s="33">
        <v>23</v>
      </c>
      <c r="B33" s="69" t="s">
        <v>134</v>
      </c>
      <c r="C33" s="62" t="s">
        <v>256</v>
      </c>
      <c r="D33" s="46" t="s">
        <v>81</v>
      </c>
      <c r="E33" s="46" t="s">
        <v>61</v>
      </c>
      <c r="F33" s="46" t="s">
        <v>65</v>
      </c>
      <c r="G33" s="46" t="s">
        <v>65</v>
      </c>
      <c r="H33" s="46" t="s">
        <v>66</v>
      </c>
      <c r="I33" s="66">
        <v>1</v>
      </c>
      <c r="J33" s="48"/>
      <c r="K33" s="49"/>
      <c r="L33" s="63">
        <f t="shared" si="0"/>
        <v>1</v>
      </c>
      <c r="M33" s="63"/>
      <c r="N33" s="35"/>
      <c r="O33" s="35"/>
      <c r="P33" s="35"/>
      <c r="Q33" s="35"/>
      <c r="R33" s="35"/>
      <c r="S33" s="35"/>
      <c r="T33" s="35"/>
      <c r="U33" s="38"/>
      <c r="V33" s="71">
        <f t="shared" si="1"/>
        <v>0</v>
      </c>
      <c r="W33" s="39"/>
      <c r="X33" s="39"/>
      <c r="Y33" s="37"/>
    </row>
    <row r="34" spans="1:25" s="12" customFormat="1" ht="39" customHeight="1">
      <c r="A34" s="33">
        <v>24</v>
      </c>
      <c r="B34" s="69" t="s">
        <v>135</v>
      </c>
      <c r="C34" s="62" t="s">
        <v>257</v>
      </c>
      <c r="D34" s="46"/>
      <c r="E34" s="46" t="s">
        <v>61</v>
      </c>
      <c r="F34" s="46" t="s">
        <v>65</v>
      </c>
      <c r="G34" s="46" t="s">
        <v>65</v>
      </c>
      <c r="H34" s="46" t="s">
        <v>66</v>
      </c>
      <c r="I34" s="66">
        <v>1</v>
      </c>
      <c r="J34" s="48"/>
      <c r="K34" s="49"/>
      <c r="L34" s="63">
        <f t="shared" si="0"/>
        <v>1</v>
      </c>
      <c r="M34" s="63"/>
      <c r="N34" s="35"/>
      <c r="O34" s="35"/>
      <c r="P34" s="35"/>
      <c r="Q34" s="35"/>
      <c r="R34" s="35"/>
      <c r="S34" s="35"/>
      <c r="T34" s="35"/>
      <c r="U34" s="38"/>
      <c r="V34" s="71">
        <f t="shared" si="1"/>
        <v>0</v>
      </c>
      <c r="W34" s="39"/>
      <c r="X34" s="39"/>
      <c r="Y34" s="37"/>
    </row>
    <row r="35" spans="1:25" s="12" customFormat="1" ht="39" customHeight="1">
      <c r="A35" s="33">
        <v>25</v>
      </c>
      <c r="B35" s="69" t="s">
        <v>136</v>
      </c>
      <c r="C35" s="62" t="s">
        <v>258</v>
      </c>
      <c r="D35" s="46"/>
      <c r="E35" s="46" t="s">
        <v>61</v>
      </c>
      <c r="F35" s="46" t="s">
        <v>65</v>
      </c>
      <c r="G35" s="46" t="s">
        <v>65</v>
      </c>
      <c r="H35" s="46" t="s">
        <v>66</v>
      </c>
      <c r="I35" s="66">
        <v>1</v>
      </c>
      <c r="J35" s="48"/>
      <c r="K35" s="49"/>
      <c r="L35" s="63">
        <f t="shared" si="0"/>
        <v>1</v>
      </c>
      <c r="M35" s="63"/>
      <c r="N35" s="35"/>
      <c r="O35" s="35"/>
      <c r="P35" s="35"/>
      <c r="Q35" s="35"/>
      <c r="R35" s="35"/>
      <c r="S35" s="35"/>
      <c r="T35" s="35"/>
      <c r="U35" s="38"/>
      <c r="V35" s="71">
        <f t="shared" si="1"/>
        <v>0</v>
      </c>
      <c r="W35" s="39"/>
      <c r="X35" s="39"/>
      <c r="Y35" s="37"/>
    </row>
    <row r="36" spans="1:25" s="12" customFormat="1" ht="39" customHeight="1">
      <c r="A36" s="33">
        <v>26</v>
      </c>
      <c r="B36" s="69" t="s">
        <v>137</v>
      </c>
      <c r="C36" s="62" t="s">
        <v>259</v>
      </c>
      <c r="D36" s="46"/>
      <c r="E36" s="46" t="s">
        <v>61</v>
      </c>
      <c r="F36" s="46" t="s">
        <v>65</v>
      </c>
      <c r="G36" s="46" t="s">
        <v>65</v>
      </c>
      <c r="H36" s="46" t="s">
        <v>66</v>
      </c>
      <c r="I36" s="66">
        <v>1</v>
      </c>
      <c r="J36" s="48"/>
      <c r="K36" s="49"/>
      <c r="L36" s="63">
        <f t="shared" si="0"/>
        <v>1</v>
      </c>
      <c r="M36" s="63"/>
      <c r="N36" s="35"/>
      <c r="O36" s="35"/>
      <c r="P36" s="35"/>
      <c r="Q36" s="35"/>
      <c r="R36" s="35"/>
      <c r="S36" s="35"/>
      <c r="T36" s="35"/>
      <c r="U36" s="38"/>
      <c r="V36" s="71">
        <f t="shared" si="1"/>
        <v>0</v>
      </c>
      <c r="W36" s="39"/>
      <c r="X36" s="39"/>
      <c r="Y36" s="37"/>
    </row>
    <row r="37" spans="1:25" s="12" customFormat="1" ht="39" customHeight="1">
      <c r="A37" s="33">
        <v>27</v>
      </c>
      <c r="B37" s="69" t="s">
        <v>138</v>
      </c>
      <c r="C37" s="62" t="s">
        <v>260</v>
      </c>
      <c r="D37" s="46"/>
      <c r="E37" s="46" t="s">
        <v>61</v>
      </c>
      <c r="F37" s="46" t="s">
        <v>65</v>
      </c>
      <c r="G37" s="46" t="s">
        <v>65</v>
      </c>
      <c r="H37" s="46" t="s">
        <v>66</v>
      </c>
      <c r="I37" s="66">
        <v>1</v>
      </c>
      <c r="J37" s="48"/>
      <c r="K37" s="49"/>
      <c r="L37" s="63">
        <f t="shared" si="0"/>
        <v>1</v>
      </c>
      <c r="M37" s="63"/>
      <c r="N37" s="35"/>
      <c r="O37" s="35"/>
      <c r="P37" s="35"/>
      <c r="Q37" s="35"/>
      <c r="R37" s="35"/>
      <c r="S37" s="35"/>
      <c r="T37" s="35"/>
      <c r="U37" s="38"/>
      <c r="V37" s="71">
        <f t="shared" si="1"/>
        <v>0</v>
      </c>
      <c r="W37" s="39"/>
      <c r="X37" s="39"/>
      <c r="Y37" s="37"/>
    </row>
    <row r="38" spans="1:25" s="12" customFormat="1" ht="39" customHeight="1">
      <c r="A38" s="33">
        <v>28</v>
      </c>
      <c r="B38" s="69" t="s">
        <v>139</v>
      </c>
      <c r="C38" s="62" t="s">
        <v>261</v>
      </c>
      <c r="D38" s="46" t="s">
        <v>82</v>
      </c>
      <c r="E38" s="46" t="s">
        <v>61</v>
      </c>
      <c r="F38" s="46" t="s">
        <v>65</v>
      </c>
      <c r="G38" s="46" t="s">
        <v>65</v>
      </c>
      <c r="H38" s="46" t="s">
        <v>66</v>
      </c>
      <c r="I38" s="66">
        <v>50</v>
      </c>
      <c r="J38" s="48"/>
      <c r="K38" s="49"/>
      <c r="L38" s="63">
        <f t="shared" si="0"/>
        <v>50</v>
      </c>
      <c r="M38" s="63"/>
      <c r="N38" s="35"/>
      <c r="O38" s="35"/>
      <c r="P38" s="35"/>
      <c r="Q38" s="35"/>
      <c r="R38" s="35"/>
      <c r="S38" s="35"/>
      <c r="T38" s="35"/>
      <c r="U38" s="38"/>
      <c r="V38" s="71">
        <f t="shared" si="1"/>
        <v>0</v>
      </c>
      <c r="W38" s="39"/>
      <c r="X38" s="39"/>
      <c r="Y38" s="37"/>
    </row>
    <row r="39" spans="1:25" s="12" customFormat="1" ht="39" customHeight="1">
      <c r="A39" s="33">
        <v>29</v>
      </c>
      <c r="B39" s="69" t="s">
        <v>140</v>
      </c>
      <c r="C39" s="62" t="s">
        <v>262</v>
      </c>
      <c r="D39" s="46" t="s">
        <v>77</v>
      </c>
      <c r="E39" s="46" t="s">
        <v>61</v>
      </c>
      <c r="F39" s="46" t="s">
        <v>65</v>
      </c>
      <c r="G39" s="46" t="s">
        <v>65</v>
      </c>
      <c r="H39" s="46" t="s">
        <v>66</v>
      </c>
      <c r="I39" s="66">
        <v>2</v>
      </c>
      <c r="J39" s="48"/>
      <c r="K39" s="49"/>
      <c r="L39" s="63">
        <f t="shared" si="0"/>
        <v>2</v>
      </c>
      <c r="M39" s="63"/>
      <c r="N39" s="35"/>
      <c r="O39" s="35"/>
      <c r="P39" s="35"/>
      <c r="Q39" s="35"/>
      <c r="R39" s="35"/>
      <c r="S39" s="35"/>
      <c r="T39" s="35"/>
      <c r="U39" s="38"/>
      <c r="V39" s="71">
        <f t="shared" si="1"/>
        <v>0</v>
      </c>
      <c r="W39" s="39"/>
      <c r="X39" s="39"/>
      <c r="Y39" s="37"/>
    </row>
    <row r="40" spans="1:25" s="12" customFormat="1" ht="39" customHeight="1">
      <c r="A40" s="33">
        <v>30</v>
      </c>
      <c r="B40" s="69" t="s">
        <v>141</v>
      </c>
      <c r="C40" s="62" t="s">
        <v>263</v>
      </c>
      <c r="D40" s="46" t="s">
        <v>78</v>
      </c>
      <c r="E40" s="46" t="s">
        <v>61</v>
      </c>
      <c r="F40" s="46" t="s">
        <v>65</v>
      </c>
      <c r="G40" s="46" t="s">
        <v>65</v>
      </c>
      <c r="H40" s="46" t="s">
        <v>66</v>
      </c>
      <c r="I40" s="66">
        <v>25</v>
      </c>
      <c r="J40" s="48"/>
      <c r="K40" s="49"/>
      <c r="L40" s="63">
        <f t="shared" si="0"/>
        <v>25</v>
      </c>
      <c r="M40" s="63"/>
      <c r="N40" s="35"/>
      <c r="O40" s="35"/>
      <c r="P40" s="35"/>
      <c r="Q40" s="35"/>
      <c r="R40" s="35"/>
      <c r="S40" s="35"/>
      <c r="T40" s="35"/>
      <c r="U40" s="38"/>
      <c r="V40" s="71">
        <f t="shared" si="1"/>
        <v>0</v>
      </c>
      <c r="W40" s="39"/>
      <c r="X40" s="39"/>
      <c r="Y40" s="37"/>
    </row>
    <row r="41" spans="1:25" s="12" customFormat="1" ht="39" customHeight="1">
      <c r="A41" s="33">
        <v>31</v>
      </c>
      <c r="B41" s="69" t="s">
        <v>142</v>
      </c>
      <c r="C41" s="62" t="s">
        <v>264</v>
      </c>
      <c r="D41" s="46"/>
      <c r="E41" s="46" t="s">
        <v>61</v>
      </c>
      <c r="F41" s="46" t="s">
        <v>65</v>
      </c>
      <c r="G41" s="46" t="s">
        <v>65</v>
      </c>
      <c r="H41" s="46" t="s">
        <v>66</v>
      </c>
      <c r="I41" s="66">
        <v>30</v>
      </c>
      <c r="J41" s="48"/>
      <c r="K41" s="49"/>
      <c r="L41" s="63">
        <f t="shared" si="0"/>
        <v>30</v>
      </c>
      <c r="M41" s="63"/>
      <c r="N41" s="35"/>
      <c r="O41" s="35"/>
      <c r="P41" s="35"/>
      <c r="Q41" s="35"/>
      <c r="R41" s="35"/>
      <c r="S41" s="35"/>
      <c r="T41" s="35"/>
      <c r="U41" s="38"/>
      <c r="V41" s="71">
        <f t="shared" si="1"/>
        <v>0</v>
      </c>
      <c r="W41" s="39"/>
      <c r="X41" s="39"/>
      <c r="Y41" s="37"/>
    </row>
    <row r="42" spans="1:25" s="12" customFormat="1" ht="39" customHeight="1">
      <c r="A42" s="33">
        <v>32</v>
      </c>
      <c r="B42" s="69" t="s">
        <v>143</v>
      </c>
      <c r="C42" s="62" t="s">
        <v>265</v>
      </c>
      <c r="D42" s="46" t="s">
        <v>78</v>
      </c>
      <c r="E42" s="46" t="s">
        <v>61</v>
      </c>
      <c r="F42" s="46" t="s">
        <v>65</v>
      </c>
      <c r="G42" s="46" t="s">
        <v>65</v>
      </c>
      <c r="H42" s="46" t="s">
        <v>66</v>
      </c>
      <c r="I42" s="66">
        <v>10</v>
      </c>
      <c r="J42" s="48"/>
      <c r="K42" s="49"/>
      <c r="L42" s="63">
        <f t="shared" si="0"/>
        <v>10</v>
      </c>
      <c r="M42" s="63"/>
      <c r="N42" s="35"/>
      <c r="O42" s="35"/>
      <c r="P42" s="35"/>
      <c r="Q42" s="35"/>
      <c r="R42" s="35"/>
      <c r="S42" s="35"/>
      <c r="T42" s="35"/>
      <c r="U42" s="38"/>
      <c r="V42" s="71">
        <f t="shared" si="1"/>
        <v>0</v>
      </c>
      <c r="W42" s="39"/>
      <c r="X42" s="39"/>
      <c r="Y42" s="37"/>
    </row>
    <row r="43" spans="1:25" s="12" customFormat="1" ht="39" customHeight="1">
      <c r="A43" s="33">
        <v>33</v>
      </c>
      <c r="B43" s="69" t="s">
        <v>144</v>
      </c>
      <c r="C43" s="62" t="s">
        <v>266</v>
      </c>
      <c r="D43" s="46" t="s">
        <v>78</v>
      </c>
      <c r="E43" s="46" t="s">
        <v>61</v>
      </c>
      <c r="F43" s="46" t="s">
        <v>65</v>
      </c>
      <c r="G43" s="46" t="s">
        <v>65</v>
      </c>
      <c r="H43" s="46" t="s">
        <v>66</v>
      </c>
      <c r="I43" s="66">
        <v>200</v>
      </c>
      <c r="J43" s="48"/>
      <c r="K43" s="49"/>
      <c r="L43" s="63">
        <f t="shared" si="0"/>
        <v>200</v>
      </c>
      <c r="M43" s="63"/>
      <c r="N43" s="35"/>
      <c r="O43" s="35"/>
      <c r="P43" s="35"/>
      <c r="Q43" s="35"/>
      <c r="R43" s="35"/>
      <c r="S43" s="35"/>
      <c r="T43" s="35"/>
      <c r="U43" s="38"/>
      <c r="V43" s="71">
        <f t="shared" si="1"/>
        <v>0</v>
      </c>
      <c r="W43" s="39"/>
      <c r="X43" s="39"/>
      <c r="Y43" s="37"/>
    </row>
    <row r="44" spans="1:25" s="12" customFormat="1" ht="39" customHeight="1">
      <c r="A44" s="33">
        <v>34</v>
      </c>
      <c r="B44" s="69" t="s">
        <v>145</v>
      </c>
      <c r="C44" s="62" t="s">
        <v>267</v>
      </c>
      <c r="D44" s="46" t="s">
        <v>78</v>
      </c>
      <c r="E44" s="46" t="s">
        <v>61</v>
      </c>
      <c r="F44" s="46" t="s">
        <v>65</v>
      </c>
      <c r="G44" s="46" t="s">
        <v>65</v>
      </c>
      <c r="H44" s="46" t="s">
        <v>66</v>
      </c>
      <c r="I44" s="66">
        <v>20</v>
      </c>
      <c r="J44" s="48"/>
      <c r="K44" s="49"/>
      <c r="L44" s="63">
        <f t="shared" si="0"/>
        <v>20</v>
      </c>
      <c r="M44" s="63"/>
      <c r="N44" s="35"/>
      <c r="O44" s="35"/>
      <c r="P44" s="35"/>
      <c r="Q44" s="35"/>
      <c r="R44" s="35"/>
      <c r="S44" s="35"/>
      <c r="T44" s="35"/>
      <c r="U44" s="38"/>
      <c r="V44" s="71">
        <f t="shared" si="1"/>
        <v>0</v>
      </c>
      <c r="W44" s="39"/>
      <c r="X44" s="39"/>
      <c r="Y44" s="37"/>
    </row>
    <row r="45" spans="1:25" s="12" customFormat="1" ht="39" customHeight="1">
      <c r="A45" s="33">
        <v>35</v>
      </c>
      <c r="B45" s="69" t="s">
        <v>146</v>
      </c>
      <c r="C45" s="62" t="s">
        <v>268</v>
      </c>
      <c r="D45" s="46" t="s">
        <v>78</v>
      </c>
      <c r="E45" s="46" t="s">
        <v>61</v>
      </c>
      <c r="F45" s="46" t="s">
        <v>65</v>
      </c>
      <c r="G45" s="46" t="s">
        <v>65</v>
      </c>
      <c r="H45" s="46" t="s">
        <v>66</v>
      </c>
      <c r="I45" s="66">
        <v>20</v>
      </c>
      <c r="J45" s="48"/>
      <c r="K45" s="49"/>
      <c r="L45" s="63">
        <f t="shared" si="0"/>
        <v>20</v>
      </c>
      <c r="M45" s="63"/>
      <c r="N45" s="35"/>
      <c r="O45" s="35"/>
      <c r="P45" s="35"/>
      <c r="Q45" s="35"/>
      <c r="R45" s="35"/>
      <c r="S45" s="35"/>
      <c r="T45" s="35"/>
      <c r="U45" s="38"/>
      <c r="V45" s="71">
        <f t="shared" si="1"/>
        <v>0</v>
      </c>
      <c r="W45" s="39"/>
      <c r="X45" s="39"/>
      <c r="Y45" s="37"/>
    </row>
    <row r="46" spans="1:25" s="12" customFormat="1" ht="39" customHeight="1">
      <c r="A46" s="33">
        <v>36</v>
      </c>
      <c r="B46" s="69" t="s">
        <v>147</v>
      </c>
      <c r="C46" s="62" t="s">
        <v>269</v>
      </c>
      <c r="D46" s="46" t="s">
        <v>78</v>
      </c>
      <c r="E46" s="46" t="s">
        <v>61</v>
      </c>
      <c r="F46" s="46" t="s">
        <v>65</v>
      </c>
      <c r="G46" s="46" t="s">
        <v>65</v>
      </c>
      <c r="H46" s="46" t="s">
        <v>66</v>
      </c>
      <c r="I46" s="66">
        <v>5</v>
      </c>
      <c r="J46" s="48"/>
      <c r="K46" s="49"/>
      <c r="L46" s="63">
        <f t="shared" si="0"/>
        <v>5</v>
      </c>
      <c r="M46" s="63"/>
      <c r="N46" s="35"/>
      <c r="O46" s="35"/>
      <c r="P46" s="35"/>
      <c r="Q46" s="35"/>
      <c r="R46" s="35"/>
      <c r="S46" s="35"/>
      <c r="T46" s="35"/>
      <c r="U46" s="38"/>
      <c r="V46" s="71">
        <f t="shared" si="1"/>
        <v>0</v>
      </c>
      <c r="W46" s="39"/>
      <c r="X46" s="39"/>
      <c r="Y46" s="37"/>
    </row>
    <row r="47" spans="1:25" s="12" customFormat="1" ht="39" customHeight="1">
      <c r="A47" s="33">
        <v>37</v>
      </c>
      <c r="B47" s="69" t="s">
        <v>148</v>
      </c>
      <c r="C47" s="62" t="s">
        <v>270</v>
      </c>
      <c r="D47" s="46" t="s">
        <v>77</v>
      </c>
      <c r="E47" s="46" t="s">
        <v>61</v>
      </c>
      <c r="F47" s="46" t="s">
        <v>65</v>
      </c>
      <c r="G47" s="46" t="s">
        <v>65</v>
      </c>
      <c r="H47" s="46" t="s">
        <v>66</v>
      </c>
      <c r="I47" s="66">
        <v>2</v>
      </c>
      <c r="J47" s="48"/>
      <c r="K47" s="49"/>
      <c r="L47" s="63">
        <f t="shared" si="0"/>
        <v>2</v>
      </c>
      <c r="M47" s="63"/>
      <c r="N47" s="35"/>
      <c r="O47" s="35"/>
      <c r="P47" s="35"/>
      <c r="Q47" s="35"/>
      <c r="R47" s="35"/>
      <c r="S47" s="35"/>
      <c r="T47" s="35"/>
      <c r="U47" s="38"/>
      <c r="V47" s="71">
        <f t="shared" si="1"/>
        <v>0</v>
      </c>
      <c r="W47" s="39"/>
      <c r="X47" s="39"/>
      <c r="Y47" s="37"/>
    </row>
    <row r="48" spans="1:25" s="12" customFormat="1" ht="49.5" customHeight="1">
      <c r="A48" s="33">
        <v>38</v>
      </c>
      <c r="B48" s="69" t="s">
        <v>149</v>
      </c>
      <c r="C48" s="62" t="s">
        <v>271</v>
      </c>
      <c r="D48" s="46"/>
      <c r="E48" s="46" t="s">
        <v>61</v>
      </c>
      <c r="F48" s="46" t="s">
        <v>65</v>
      </c>
      <c r="G48" s="46" t="s">
        <v>65</v>
      </c>
      <c r="H48" s="46" t="s">
        <v>66</v>
      </c>
      <c r="I48" s="66">
        <v>2</v>
      </c>
      <c r="J48" s="48"/>
      <c r="K48" s="49"/>
      <c r="L48" s="63">
        <f t="shared" si="0"/>
        <v>2</v>
      </c>
      <c r="M48" s="63"/>
      <c r="N48" s="35"/>
      <c r="O48" s="35"/>
      <c r="P48" s="35"/>
      <c r="Q48" s="35"/>
      <c r="R48" s="35"/>
      <c r="S48" s="35"/>
      <c r="T48" s="35"/>
      <c r="U48" s="38"/>
      <c r="V48" s="71">
        <f t="shared" si="1"/>
        <v>0</v>
      </c>
      <c r="W48" s="39"/>
      <c r="X48" s="39"/>
      <c r="Y48" s="37"/>
    </row>
    <row r="49" spans="1:25" s="12" customFormat="1" ht="47.25" customHeight="1">
      <c r="A49" s="33">
        <v>39</v>
      </c>
      <c r="B49" s="69" t="s">
        <v>150</v>
      </c>
      <c r="C49" s="62" t="s">
        <v>272</v>
      </c>
      <c r="D49" s="46"/>
      <c r="E49" s="46" t="s">
        <v>61</v>
      </c>
      <c r="F49" s="46" t="s">
        <v>65</v>
      </c>
      <c r="G49" s="46" t="s">
        <v>65</v>
      </c>
      <c r="H49" s="46" t="s">
        <v>66</v>
      </c>
      <c r="I49" s="66">
        <v>1</v>
      </c>
      <c r="J49" s="48"/>
      <c r="K49" s="49"/>
      <c r="L49" s="63">
        <f t="shared" si="0"/>
        <v>1</v>
      </c>
      <c r="M49" s="63"/>
      <c r="N49" s="35"/>
      <c r="O49" s="35"/>
      <c r="P49" s="35"/>
      <c r="Q49" s="35"/>
      <c r="R49" s="35"/>
      <c r="S49" s="35"/>
      <c r="T49" s="35"/>
      <c r="U49" s="38"/>
      <c r="V49" s="71">
        <f t="shared" si="1"/>
        <v>0</v>
      </c>
      <c r="W49" s="39"/>
      <c r="X49" s="39"/>
      <c r="Y49" s="37"/>
    </row>
    <row r="50" spans="1:25" s="12" customFormat="1" ht="51.75" customHeight="1">
      <c r="A50" s="33">
        <v>40</v>
      </c>
      <c r="B50" s="69" t="s">
        <v>151</v>
      </c>
      <c r="C50" s="62" t="s">
        <v>273</v>
      </c>
      <c r="D50" s="46"/>
      <c r="E50" s="46" t="s">
        <v>61</v>
      </c>
      <c r="F50" s="46" t="s">
        <v>65</v>
      </c>
      <c r="G50" s="46" t="s">
        <v>65</v>
      </c>
      <c r="H50" s="46" t="s">
        <v>66</v>
      </c>
      <c r="I50" s="66">
        <v>1</v>
      </c>
      <c r="J50" s="48"/>
      <c r="K50" s="49"/>
      <c r="L50" s="63">
        <f t="shared" si="0"/>
        <v>1</v>
      </c>
      <c r="M50" s="63"/>
      <c r="N50" s="35"/>
      <c r="O50" s="35"/>
      <c r="P50" s="35"/>
      <c r="Q50" s="35"/>
      <c r="R50" s="35"/>
      <c r="S50" s="35"/>
      <c r="T50" s="35"/>
      <c r="U50" s="38"/>
      <c r="V50" s="71">
        <f t="shared" si="1"/>
        <v>0</v>
      </c>
      <c r="W50" s="39"/>
      <c r="X50" s="39"/>
      <c r="Y50" s="37"/>
    </row>
    <row r="51" spans="1:25" s="12" customFormat="1" ht="39" customHeight="1">
      <c r="A51" s="33">
        <v>41</v>
      </c>
      <c r="B51" s="69" t="s">
        <v>152</v>
      </c>
      <c r="C51" s="62" t="s">
        <v>274</v>
      </c>
      <c r="D51" s="46" t="s">
        <v>73</v>
      </c>
      <c r="E51" s="46" t="s">
        <v>61</v>
      </c>
      <c r="F51" s="46" t="s">
        <v>65</v>
      </c>
      <c r="G51" s="46" t="s">
        <v>65</v>
      </c>
      <c r="H51" s="46" t="s">
        <v>66</v>
      </c>
      <c r="I51" s="66">
        <v>10</v>
      </c>
      <c r="J51" s="48"/>
      <c r="K51" s="49"/>
      <c r="L51" s="63">
        <f t="shared" si="0"/>
        <v>10</v>
      </c>
      <c r="M51" s="63"/>
      <c r="N51" s="35"/>
      <c r="O51" s="35"/>
      <c r="P51" s="35"/>
      <c r="Q51" s="35"/>
      <c r="R51" s="35"/>
      <c r="S51" s="35"/>
      <c r="T51" s="35"/>
      <c r="U51" s="38"/>
      <c r="V51" s="71">
        <f t="shared" si="1"/>
        <v>0</v>
      </c>
      <c r="W51" s="39"/>
      <c r="X51" s="39"/>
      <c r="Y51" s="37"/>
    </row>
    <row r="52" spans="1:25" s="12" customFormat="1" ht="39" customHeight="1">
      <c r="A52" s="33">
        <v>42</v>
      </c>
      <c r="B52" s="69" t="s">
        <v>153</v>
      </c>
      <c r="C52" s="62" t="s">
        <v>275</v>
      </c>
      <c r="D52" s="46" t="s">
        <v>73</v>
      </c>
      <c r="E52" s="46" t="s">
        <v>61</v>
      </c>
      <c r="F52" s="46" t="s">
        <v>65</v>
      </c>
      <c r="G52" s="46" t="s">
        <v>65</v>
      </c>
      <c r="H52" s="46" t="s">
        <v>66</v>
      </c>
      <c r="I52" s="66">
        <v>5</v>
      </c>
      <c r="J52" s="48"/>
      <c r="K52" s="49"/>
      <c r="L52" s="63">
        <f t="shared" si="0"/>
        <v>5</v>
      </c>
      <c r="M52" s="63"/>
      <c r="N52" s="35"/>
      <c r="O52" s="35"/>
      <c r="P52" s="35"/>
      <c r="Q52" s="35"/>
      <c r="R52" s="35"/>
      <c r="S52" s="35"/>
      <c r="T52" s="35"/>
      <c r="U52" s="38"/>
      <c r="V52" s="71">
        <f t="shared" si="1"/>
        <v>0</v>
      </c>
      <c r="W52" s="39"/>
      <c r="X52" s="39"/>
      <c r="Y52" s="37"/>
    </row>
    <row r="53" spans="1:25" s="12" customFormat="1" ht="51.75" customHeight="1">
      <c r="A53" s="33">
        <v>43</v>
      </c>
      <c r="B53" s="69" t="s">
        <v>154</v>
      </c>
      <c r="C53" s="62" t="s">
        <v>276</v>
      </c>
      <c r="D53" s="46"/>
      <c r="E53" s="46" t="s">
        <v>61</v>
      </c>
      <c r="F53" s="46" t="s">
        <v>65</v>
      </c>
      <c r="G53" s="46" t="s">
        <v>65</v>
      </c>
      <c r="H53" s="46" t="s">
        <v>66</v>
      </c>
      <c r="I53" s="66">
        <v>10</v>
      </c>
      <c r="J53" s="48"/>
      <c r="K53" s="49"/>
      <c r="L53" s="63">
        <f t="shared" si="0"/>
        <v>10</v>
      </c>
      <c r="M53" s="63"/>
      <c r="N53" s="35"/>
      <c r="O53" s="35"/>
      <c r="P53" s="35"/>
      <c r="Q53" s="35"/>
      <c r="R53" s="35"/>
      <c r="S53" s="35"/>
      <c r="T53" s="35"/>
      <c r="U53" s="38"/>
      <c r="V53" s="71">
        <f t="shared" si="1"/>
        <v>0</v>
      </c>
      <c r="W53" s="39"/>
      <c r="X53" s="39"/>
      <c r="Y53" s="37"/>
    </row>
    <row r="54" spans="1:25" s="12" customFormat="1" ht="51.75" customHeight="1">
      <c r="A54" s="33">
        <v>44</v>
      </c>
      <c r="B54" s="69" t="s">
        <v>155</v>
      </c>
      <c r="C54" s="62" t="s">
        <v>277</v>
      </c>
      <c r="D54" s="46"/>
      <c r="E54" s="46" t="s">
        <v>61</v>
      </c>
      <c r="F54" s="46" t="s">
        <v>65</v>
      </c>
      <c r="G54" s="46" t="s">
        <v>65</v>
      </c>
      <c r="H54" s="46" t="s">
        <v>66</v>
      </c>
      <c r="I54" s="66">
        <v>10</v>
      </c>
      <c r="J54" s="48"/>
      <c r="K54" s="49"/>
      <c r="L54" s="63">
        <f t="shared" si="0"/>
        <v>10</v>
      </c>
      <c r="M54" s="63"/>
      <c r="N54" s="35"/>
      <c r="O54" s="35"/>
      <c r="P54" s="35"/>
      <c r="Q54" s="35"/>
      <c r="R54" s="35"/>
      <c r="S54" s="35"/>
      <c r="T54" s="35"/>
      <c r="U54" s="38"/>
      <c r="V54" s="71">
        <f t="shared" si="1"/>
        <v>0</v>
      </c>
      <c r="W54" s="39"/>
      <c r="X54" s="39"/>
      <c r="Y54" s="37"/>
    </row>
    <row r="55" spans="1:25" s="12" customFormat="1" ht="39" customHeight="1">
      <c r="A55" s="33">
        <v>45</v>
      </c>
      <c r="B55" s="69" t="s">
        <v>156</v>
      </c>
      <c r="C55" s="62" t="s">
        <v>278</v>
      </c>
      <c r="D55" s="46"/>
      <c r="E55" s="46" t="s">
        <v>61</v>
      </c>
      <c r="F55" s="46" t="s">
        <v>65</v>
      </c>
      <c r="G55" s="46" t="s">
        <v>65</v>
      </c>
      <c r="H55" s="46" t="s">
        <v>66</v>
      </c>
      <c r="I55" s="66">
        <v>1</v>
      </c>
      <c r="J55" s="48"/>
      <c r="K55" s="49"/>
      <c r="L55" s="63">
        <f t="shared" si="0"/>
        <v>1</v>
      </c>
      <c r="M55" s="63"/>
      <c r="N55" s="35"/>
      <c r="O55" s="35"/>
      <c r="P55" s="35"/>
      <c r="Q55" s="35"/>
      <c r="R55" s="35"/>
      <c r="S55" s="35"/>
      <c r="T55" s="35"/>
      <c r="U55" s="38"/>
      <c r="V55" s="71">
        <f t="shared" si="1"/>
        <v>0</v>
      </c>
      <c r="W55" s="39"/>
      <c r="X55" s="39"/>
      <c r="Y55" s="37"/>
    </row>
    <row r="56" spans="1:25" s="12" customFormat="1" ht="39" customHeight="1">
      <c r="A56" s="33">
        <v>46</v>
      </c>
      <c r="B56" s="69" t="s">
        <v>157</v>
      </c>
      <c r="C56" s="62" t="s">
        <v>279</v>
      </c>
      <c r="D56" s="46" t="s">
        <v>74</v>
      </c>
      <c r="E56" s="46" t="s">
        <v>61</v>
      </c>
      <c r="F56" s="46" t="s">
        <v>65</v>
      </c>
      <c r="G56" s="46" t="s">
        <v>65</v>
      </c>
      <c r="H56" s="46" t="s">
        <v>66</v>
      </c>
      <c r="I56" s="66">
        <v>15</v>
      </c>
      <c r="J56" s="48"/>
      <c r="K56" s="49"/>
      <c r="L56" s="63">
        <f t="shared" si="0"/>
        <v>15</v>
      </c>
      <c r="M56" s="63"/>
      <c r="N56" s="35"/>
      <c r="O56" s="35"/>
      <c r="P56" s="35"/>
      <c r="Q56" s="35"/>
      <c r="R56" s="35"/>
      <c r="S56" s="35"/>
      <c r="T56" s="35"/>
      <c r="U56" s="38"/>
      <c r="V56" s="71">
        <f t="shared" si="1"/>
        <v>0</v>
      </c>
      <c r="W56" s="39"/>
      <c r="X56" s="39"/>
      <c r="Y56" s="37"/>
    </row>
    <row r="57" spans="1:25" s="12" customFormat="1" ht="39" customHeight="1">
      <c r="A57" s="33">
        <v>47</v>
      </c>
      <c r="B57" s="69" t="s">
        <v>158</v>
      </c>
      <c r="C57" s="62" t="s">
        <v>280</v>
      </c>
      <c r="D57" s="46" t="s">
        <v>74</v>
      </c>
      <c r="E57" s="46" t="s">
        <v>61</v>
      </c>
      <c r="F57" s="46" t="s">
        <v>65</v>
      </c>
      <c r="G57" s="46" t="s">
        <v>65</v>
      </c>
      <c r="H57" s="46" t="s">
        <v>66</v>
      </c>
      <c r="I57" s="66">
        <v>3</v>
      </c>
      <c r="J57" s="48"/>
      <c r="K57" s="49"/>
      <c r="L57" s="63">
        <f t="shared" si="0"/>
        <v>3</v>
      </c>
      <c r="M57" s="63"/>
      <c r="N57" s="35"/>
      <c r="O57" s="35"/>
      <c r="P57" s="35"/>
      <c r="Q57" s="35"/>
      <c r="R57" s="35"/>
      <c r="S57" s="35"/>
      <c r="T57" s="35"/>
      <c r="U57" s="38"/>
      <c r="V57" s="71">
        <f t="shared" si="1"/>
        <v>0</v>
      </c>
      <c r="W57" s="39"/>
      <c r="X57" s="39"/>
      <c r="Y57" s="37"/>
    </row>
    <row r="58" spans="1:25" s="12" customFormat="1" ht="39" customHeight="1">
      <c r="A58" s="33">
        <v>48</v>
      </c>
      <c r="B58" s="69" t="s">
        <v>159</v>
      </c>
      <c r="C58" s="62" t="s">
        <v>281</v>
      </c>
      <c r="D58" s="46" t="s">
        <v>83</v>
      </c>
      <c r="E58" s="46" t="s">
        <v>84</v>
      </c>
      <c r="F58" s="46" t="s">
        <v>65</v>
      </c>
      <c r="G58" s="46" t="s">
        <v>65</v>
      </c>
      <c r="H58" s="46" t="s">
        <v>66</v>
      </c>
      <c r="I58" s="66">
        <v>1</v>
      </c>
      <c r="J58" s="48"/>
      <c r="K58" s="49"/>
      <c r="L58" s="63">
        <f t="shared" si="0"/>
        <v>1</v>
      </c>
      <c r="M58" s="63"/>
      <c r="N58" s="35"/>
      <c r="O58" s="35"/>
      <c r="P58" s="35"/>
      <c r="Q58" s="35"/>
      <c r="R58" s="35"/>
      <c r="S58" s="35"/>
      <c r="T58" s="35"/>
      <c r="U58" s="38"/>
      <c r="V58" s="71">
        <f t="shared" si="1"/>
        <v>0</v>
      </c>
      <c r="W58" s="39"/>
      <c r="X58" s="39"/>
      <c r="Y58" s="37"/>
    </row>
    <row r="59" spans="1:25" s="12" customFormat="1" ht="39" customHeight="1">
      <c r="A59" s="33">
        <v>49</v>
      </c>
      <c r="B59" s="69" t="s">
        <v>160</v>
      </c>
      <c r="C59" s="62" t="s">
        <v>282</v>
      </c>
      <c r="D59" s="46" t="s">
        <v>85</v>
      </c>
      <c r="E59" s="46" t="s">
        <v>61</v>
      </c>
      <c r="F59" s="46" t="s">
        <v>65</v>
      </c>
      <c r="G59" s="46" t="s">
        <v>65</v>
      </c>
      <c r="H59" s="46" t="s">
        <v>66</v>
      </c>
      <c r="I59" s="66">
        <v>20</v>
      </c>
      <c r="J59" s="48"/>
      <c r="K59" s="49"/>
      <c r="L59" s="63">
        <f t="shared" si="0"/>
        <v>20</v>
      </c>
      <c r="M59" s="63"/>
      <c r="N59" s="35"/>
      <c r="O59" s="35"/>
      <c r="P59" s="35"/>
      <c r="Q59" s="35"/>
      <c r="R59" s="35"/>
      <c r="S59" s="35"/>
      <c r="T59" s="35"/>
      <c r="U59" s="38"/>
      <c r="V59" s="71">
        <f t="shared" si="1"/>
        <v>0</v>
      </c>
      <c r="W59" s="39"/>
      <c r="X59" s="39"/>
      <c r="Y59" s="37"/>
    </row>
    <row r="60" spans="1:25" s="12" customFormat="1" ht="39" customHeight="1">
      <c r="A60" s="33">
        <v>50</v>
      </c>
      <c r="B60" s="69" t="s">
        <v>161</v>
      </c>
      <c r="C60" s="62" t="s">
        <v>283</v>
      </c>
      <c r="D60" s="46" t="s">
        <v>74</v>
      </c>
      <c r="E60" s="46" t="s">
        <v>61</v>
      </c>
      <c r="F60" s="46" t="s">
        <v>65</v>
      </c>
      <c r="G60" s="46" t="s">
        <v>65</v>
      </c>
      <c r="H60" s="46" t="s">
        <v>66</v>
      </c>
      <c r="I60" s="66">
        <v>500</v>
      </c>
      <c r="J60" s="48"/>
      <c r="K60" s="49"/>
      <c r="L60" s="63">
        <f t="shared" si="0"/>
        <v>500</v>
      </c>
      <c r="M60" s="63"/>
      <c r="N60" s="35"/>
      <c r="O60" s="35"/>
      <c r="P60" s="35"/>
      <c r="Q60" s="35"/>
      <c r="R60" s="35"/>
      <c r="S60" s="35"/>
      <c r="T60" s="35"/>
      <c r="U60" s="38"/>
      <c r="V60" s="71">
        <f t="shared" si="1"/>
        <v>0</v>
      </c>
      <c r="W60" s="39"/>
      <c r="X60" s="39"/>
      <c r="Y60" s="37"/>
    </row>
    <row r="61" spans="1:25" s="12" customFormat="1" ht="39" customHeight="1">
      <c r="A61" s="33">
        <v>51</v>
      </c>
      <c r="B61" s="69" t="s">
        <v>162</v>
      </c>
      <c r="C61" s="62" t="s">
        <v>284</v>
      </c>
      <c r="D61" s="46" t="s">
        <v>86</v>
      </c>
      <c r="E61" s="46" t="s">
        <v>87</v>
      </c>
      <c r="F61" s="46" t="s">
        <v>65</v>
      </c>
      <c r="G61" s="46" t="s">
        <v>65</v>
      </c>
      <c r="H61" s="46" t="s">
        <v>66</v>
      </c>
      <c r="I61" s="66">
        <v>10</v>
      </c>
      <c r="J61" s="48"/>
      <c r="K61" s="49"/>
      <c r="L61" s="63">
        <f t="shared" si="0"/>
        <v>10</v>
      </c>
      <c r="M61" s="63"/>
      <c r="N61" s="35"/>
      <c r="O61" s="35"/>
      <c r="P61" s="35"/>
      <c r="Q61" s="35"/>
      <c r="R61" s="35"/>
      <c r="S61" s="35"/>
      <c r="T61" s="35"/>
      <c r="U61" s="38"/>
      <c r="V61" s="71">
        <f t="shared" si="1"/>
        <v>0</v>
      </c>
      <c r="W61" s="39"/>
      <c r="X61" s="39"/>
      <c r="Y61" s="37"/>
    </row>
    <row r="62" spans="1:25" s="12" customFormat="1" ht="39" customHeight="1">
      <c r="A62" s="33">
        <v>52</v>
      </c>
      <c r="B62" s="69" t="s">
        <v>163</v>
      </c>
      <c r="C62" s="62" t="s">
        <v>285</v>
      </c>
      <c r="D62" s="46" t="s">
        <v>88</v>
      </c>
      <c r="E62" s="46" t="s">
        <v>61</v>
      </c>
      <c r="F62" s="46" t="s">
        <v>65</v>
      </c>
      <c r="G62" s="46" t="s">
        <v>65</v>
      </c>
      <c r="H62" s="46" t="s">
        <v>66</v>
      </c>
      <c r="I62" s="66">
        <v>40</v>
      </c>
      <c r="J62" s="48"/>
      <c r="K62" s="49"/>
      <c r="L62" s="63">
        <f t="shared" si="0"/>
        <v>40</v>
      </c>
      <c r="M62" s="63"/>
      <c r="N62" s="35"/>
      <c r="O62" s="35"/>
      <c r="P62" s="35"/>
      <c r="Q62" s="35"/>
      <c r="R62" s="35"/>
      <c r="S62" s="35"/>
      <c r="T62" s="35"/>
      <c r="U62" s="38"/>
      <c r="V62" s="71">
        <f t="shared" si="1"/>
        <v>0</v>
      </c>
      <c r="W62" s="39"/>
      <c r="X62" s="39"/>
      <c r="Y62" s="37"/>
    </row>
    <row r="63" spans="1:25" s="12" customFormat="1" ht="39" customHeight="1">
      <c r="A63" s="33">
        <v>53</v>
      </c>
      <c r="B63" s="69" t="s">
        <v>164</v>
      </c>
      <c r="C63" s="62" t="s">
        <v>286</v>
      </c>
      <c r="D63" s="46" t="s">
        <v>77</v>
      </c>
      <c r="E63" s="46" t="s">
        <v>61</v>
      </c>
      <c r="F63" s="46" t="s">
        <v>65</v>
      </c>
      <c r="G63" s="46" t="s">
        <v>65</v>
      </c>
      <c r="H63" s="46" t="s">
        <v>66</v>
      </c>
      <c r="I63" s="66">
        <v>20</v>
      </c>
      <c r="J63" s="48"/>
      <c r="K63" s="49"/>
      <c r="L63" s="63">
        <f t="shared" si="0"/>
        <v>20</v>
      </c>
      <c r="M63" s="63"/>
      <c r="N63" s="35"/>
      <c r="O63" s="35"/>
      <c r="P63" s="35"/>
      <c r="Q63" s="35"/>
      <c r="R63" s="35"/>
      <c r="S63" s="35"/>
      <c r="T63" s="35"/>
      <c r="U63" s="38"/>
      <c r="V63" s="71">
        <f t="shared" si="1"/>
        <v>0</v>
      </c>
      <c r="W63" s="39"/>
      <c r="X63" s="39"/>
      <c r="Y63" s="37"/>
    </row>
    <row r="64" spans="1:25" s="12" customFormat="1" ht="39" customHeight="1">
      <c r="A64" s="33">
        <v>54</v>
      </c>
      <c r="B64" s="69" t="s">
        <v>165</v>
      </c>
      <c r="C64" s="62" t="s">
        <v>287</v>
      </c>
      <c r="D64" s="46" t="s">
        <v>77</v>
      </c>
      <c r="E64" s="46" t="s">
        <v>61</v>
      </c>
      <c r="F64" s="46" t="s">
        <v>65</v>
      </c>
      <c r="G64" s="46" t="s">
        <v>65</v>
      </c>
      <c r="H64" s="46" t="s">
        <v>66</v>
      </c>
      <c r="I64" s="66">
        <v>20</v>
      </c>
      <c r="J64" s="48"/>
      <c r="K64" s="49"/>
      <c r="L64" s="63">
        <f t="shared" si="0"/>
        <v>20</v>
      </c>
      <c r="M64" s="63"/>
      <c r="N64" s="35"/>
      <c r="O64" s="35"/>
      <c r="P64" s="35"/>
      <c r="Q64" s="35"/>
      <c r="R64" s="35"/>
      <c r="S64" s="35"/>
      <c r="T64" s="35"/>
      <c r="U64" s="38"/>
      <c r="V64" s="71">
        <f t="shared" si="1"/>
        <v>0</v>
      </c>
      <c r="W64" s="39"/>
      <c r="X64" s="39"/>
      <c r="Y64" s="37"/>
    </row>
    <row r="65" spans="1:25" s="12" customFormat="1" ht="39" customHeight="1">
      <c r="A65" s="33">
        <v>55</v>
      </c>
      <c r="B65" s="69" t="s">
        <v>166</v>
      </c>
      <c r="C65" s="62" t="s">
        <v>288</v>
      </c>
      <c r="D65" s="46" t="s">
        <v>89</v>
      </c>
      <c r="E65" s="46" t="s">
        <v>61</v>
      </c>
      <c r="F65" s="46" t="s">
        <v>65</v>
      </c>
      <c r="G65" s="46" t="s">
        <v>65</v>
      </c>
      <c r="H65" s="46" t="s">
        <v>66</v>
      </c>
      <c r="I65" s="66">
        <v>10</v>
      </c>
      <c r="J65" s="48"/>
      <c r="K65" s="49"/>
      <c r="L65" s="63">
        <f t="shared" si="0"/>
        <v>10</v>
      </c>
      <c r="M65" s="63"/>
      <c r="N65" s="35"/>
      <c r="O65" s="35"/>
      <c r="P65" s="35"/>
      <c r="Q65" s="35"/>
      <c r="R65" s="35"/>
      <c r="S65" s="35"/>
      <c r="T65" s="35"/>
      <c r="U65" s="38"/>
      <c r="V65" s="71">
        <f t="shared" si="1"/>
        <v>0</v>
      </c>
      <c r="W65" s="39"/>
      <c r="X65" s="39"/>
      <c r="Y65" s="37"/>
    </row>
    <row r="66" spans="1:25" s="12" customFormat="1" ht="39" customHeight="1">
      <c r="A66" s="33">
        <v>56</v>
      </c>
      <c r="B66" s="69" t="s">
        <v>167</v>
      </c>
      <c r="C66" s="62" t="s">
        <v>289</v>
      </c>
      <c r="D66" s="46" t="s">
        <v>89</v>
      </c>
      <c r="E66" s="46" t="s">
        <v>61</v>
      </c>
      <c r="F66" s="46" t="s">
        <v>65</v>
      </c>
      <c r="G66" s="46" t="s">
        <v>65</v>
      </c>
      <c r="H66" s="46" t="s">
        <v>66</v>
      </c>
      <c r="I66" s="66">
        <v>50</v>
      </c>
      <c r="J66" s="48"/>
      <c r="K66" s="49"/>
      <c r="L66" s="63">
        <f t="shared" si="0"/>
        <v>50</v>
      </c>
      <c r="M66" s="63"/>
      <c r="N66" s="35"/>
      <c r="O66" s="35"/>
      <c r="P66" s="35"/>
      <c r="Q66" s="35"/>
      <c r="R66" s="35"/>
      <c r="S66" s="35"/>
      <c r="T66" s="35"/>
      <c r="U66" s="38"/>
      <c r="V66" s="71">
        <f t="shared" si="1"/>
        <v>0</v>
      </c>
      <c r="W66" s="39"/>
      <c r="X66" s="39"/>
      <c r="Y66" s="37"/>
    </row>
    <row r="67" spans="1:25" s="12" customFormat="1" ht="39" customHeight="1">
      <c r="A67" s="33">
        <v>57</v>
      </c>
      <c r="B67" s="69" t="s">
        <v>168</v>
      </c>
      <c r="C67" s="62" t="s">
        <v>290</v>
      </c>
      <c r="D67" s="46" t="s">
        <v>90</v>
      </c>
      <c r="E67" s="46" t="s">
        <v>61</v>
      </c>
      <c r="F67" s="46" t="s">
        <v>65</v>
      </c>
      <c r="G67" s="46" t="s">
        <v>65</v>
      </c>
      <c r="H67" s="46" t="s">
        <v>66</v>
      </c>
      <c r="I67" s="66">
        <v>2</v>
      </c>
      <c r="J67" s="48"/>
      <c r="K67" s="49"/>
      <c r="L67" s="63">
        <f t="shared" si="0"/>
        <v>2</v>
      </c>
      <c r="M67" s="63"/>
      <c r="N67" s="35"/>
      <c r="O67" s="35"/>
      <c r="P67" s="35"/>
      <c r="Q67" s="35"/>
      <c r="R67" s="35"/>
      <c r="S67" s="35"/>
      <c r="T67" s="35"/>
      <c r="U67" s="38"/>
      <c r="V67" s="71">
        <f t="shared" si="1"/>
        <v>0</v>
      </c>
      <c r="W67" s="39"/>
      <c r="X67" s="39"/>
      <c r="Y67" s="37"/>
    </row>
    <row r="68" spans="1:25" s="12" customFormat="1" ht="39" customHeight="1">
      <c r="A68" s="33">
        <v>58</v>
      </c>
      <c r="B68" s="69" t="s">
        <v>169</v>
      </c>
      <c r="C68" s="62" t="s">
        <v>291</v>
      </c>
      <c r="D68" s="46" t="s">
        <v>90</v>
      </c>
      <c r="E68" s="46" t="s">
        <v>61</v>
      </c>
      <c r="F68" s="46" t="s">
        <v>65</v>
      </c>
      <c r="G68" s="46" t="s">
        <v>65</v>
      </c>
      <c r="H68" s="46" t="s">
        <v>66</v>
      </c>
      <c r="I68" s="66">
        <v>2</v>
      </c>
      <c r="J68" s="48"/>
      <c r="K68" s="49"/>
      <c r="L68" s="63">
        <f t="shared" si="0"/>
        <v>2</v>
      </c>
      <c r="M68" s="63"/>
      <c r="N68" s="35"/>
      <c r="O68" s="35"/>
      <c r="P68" s="35"/>
      <c r="Q68" s="35"/>
      <c r="R68" s="35"/>
      <c r="S68" s="35"/>
      <c r="T68" s="35"/>
      <c r="U68" s="38"/>
      <c r="V68" s="71">
        <f t="shared" si="1"/>
        <v>0</v>
      </c>
      <c r="W68" s="39"/>
      <c r="X68" s="39"/>
      <c r="Y68" s="37"/>
    </row>
    <row r="69" spans="1:25" s="12" customFormat="1" ht="39" customHeight="1">
      <c r="A69" s="33">
        <v>59</v>
      </c>
      <c r="B69" s="69" t="s">
        <v>170</v>
      </c>
      <c r="C69" s="62" t="s">
        <v>292</v>
      </c>
      <c r="D69" s="46" t="s">
        <v>91</v>
      </c>
      <c r="E69" s="46" t="s">
        <v>61</v>
      </c>
      <c r="F69" s="46" t="s">
        <v>65</v>
      </c>
      <c r="G69" s="46" t="s">
        <v>65</v>
      </c>
      <c r="H69" s="46" t="s">
        <v>66</v>
      </c>
      <c r="I69" s="66">
        <v>10</v>
      </c>
      <c r="J69" s="48"/>
      <c r="K69" s="49"/>
      <c r="L69" s="63">
        <f t="shared" si="0"/>
        <v>10</v>
      </c>
      <c r="M69" s="63"/>
      <c r="N69" s="35"/>
      <c r="O69" s="35"/>
      <c r="P69" s="35"/>
      <c r="Q69" s="35"/>
      <c r="R69" s="35"/>
      <c r="S69" s="35"/>
      <c r="T69" s="35"/>
      <c r="U69" s="38"/>
      <c r="V69" s="71">
        <f t="shared" si="1"/>
        <v>0</v>
      </c>
      <c r="W69" s="39"/>
      <c r="X69" s="39"/>
      <c r="Y69" s="37"/>
    </row>
    <row r="70" spans="1:25" s="12" customFormat="1" ht="39" customHeight="1">
      <c r="A70" s="33">
        <v>60</v>
      </c>
      <c r="B70" s="69" t="s">
        <v>171</v>
      </c>
      <c r="C70" s="62" t="s">
        <v>293</v>
      </c>
      <c r="D70" s="46" t="s">
        <v>89</v>
      </c>
      <c r="E70" s="46" t="s">
        <v>61</v>
      </c>
      <c r="F70" s="46" t="s">
        <v>65</v>
      </c>
      <c r="G70" s="46" t="s">
        <v>65</v>
      </c>
      <c r="H70" s="46" t="s">
        <v>66</v>
      </c>
      <c r="I70" s="66">
        <v>70</v>
      </c>
      <c r="J70" s="48"/>
      <c r="K70" s="49"/>
      <c r="L70" s="63">
        <f t="shared" si="0"/>
        <v>70</v>
      </c>
      <c r="M70" s="63"/>
      <c r="N70" s="35"/>
      <c r="O70" s="35"/>
      <c r="P70" s="35"/>
      <c r="Q70" s="35"/>
      <c r="R70" s="35"/>
      <c r="S70" s="35"/>
      <c r="T70" s="35"/>
      <c r="U70" s="38"/>
      <c r="V70" s="71">
        <f t="shared" si="1"/>
        <v>0</v>
      </c>
      <c r="W70" s="39"/>
      <c r="X70" s="39"/>
      <c r="Y70" s="37"/>
    </row>
    <row r="71" spans="1:25" s="12" customFormat="1" ht="39" customHeight="1">
      <c r="A71" s="33">
        <v>61</v>
      </c>
      <c r="B71" s="69" t="s">
        <v>172</v>
      </c>
      <c r="C71" s="62" t="s">
        <v>294</v>
      </c>
      <c r="D71" s="46" t="s">
        <v>92</v>
      </c>
      <c r="E71" s="46" t="s">
        <v>61</v>
      </c>
      <c r="F71" s="46" t="s">
        <v>65</v>
      </c>
      <c r="G71" s="46" t="s">
        <v>65</v>
      </c>
      <c r="H71" s="46" t="s">
        <v>66</v>
      </c>
      <c r="I71" s="66">
        <v>55</v>
      </c>
      <c r="J71" s="48"/>
      <c r="K71" s="49"/>
      <c r="L71" s="63">
        <f t="shared" si="0"/>
        <v>55</v>
      </c>
      <c r="M71" s="63"/>
      <c r="N71" s="35"/>
      <c r="O71" s="35"/>
      <c r="P71" s="35"/>
      <c r="Q71" s="35"/>
      <c r="R71" s="35"/>
      <c r="S71" s="35"/>
      <c r="T71" s="35"/>
      <c r="U71" s="38"/>
      <c r="V71" s="71">
        <f t="shared" si="1"/>
        <v>0</v>
      </c>
      <c r="W71" s="39"/>
      <c r="X71" s="39"/>
      <c r="Y71" s="37"/>
    </row>
    <row r="72" spans="1:25" s="12" customFormat="1" ht="39" customHeight="1">
      <c r="A72" s="33">
        <v>62</v>
      </c>
      <c r="B72" s="69" t="s">
        <v>173</v>
      </c>
      <c r="C72" s="62" t="s">
        <v>295</v>
      </c>
      <c r="D72" s="46" t="s">
        <v>89</v>
      </c>
      <c r="E72" s="46" t="s">
        <v>61</v>
      </c>
      <c r="F72" s="46" t="s">
        <v>65</v>
      </c>
      <c r="G72" s="46" t="s">
        <v>65</v>
      </c>
      <c r="H72" s="46" t="s">
        <v>66</v>
      </c>
      <c r="I72" s="66">
        <v>55</v>
      </c>
      <c r="J72" s="48"/>
      <c r="K72" s="49"/>
      <c r="L72" s="63">
        <f t="shared" si="0"/>
        <v>55</v>
      </c>
      <c r="M72" s="63"/>
      <c r="N72" s="35"/>
      <c r="O72" s="35"/>
      <c r="P72" s="35"/>
      <c r="Q72" s="35"/>
      <c r="R72" s="35"/>
      <c r="S72" s="35"/>
      <c r="T72" s="35"/>
      <c r="U72" s="38"/>
      <c r="V72" s="71">
        <f t="shared" si="1"/>
        <v>0</v>
      </c>
      <c r="W72" s="39"/>
      <c r="X72" s="39"/>
      <c r="Y72" s="37"/>
    </row>
    <row r="73" spans="1:25" s="12" customFormat="1" ht="39" customHeight="1">
      <c r="A73" s="33">
        <v>63</v>
      </c>
      <c r="B73" s="69" t="s">
        <v>174</v>
      </c>
      <c r="C73" s="62" t="s">
        <v>296</v>
      </c>
      <c r="D73" s="46" t="s">
        <v>89</v>
      </c>
      <c r="E73" s="46" t="s">
        <v>61</v>
      </c>
      <c r="F73" s="46" t="s">
        <v>65</v>
      </c>
      <c r="G73" s="46" t="s">
        <v>65</v>
      </c>
      <c r="H73" s="46" t="s">
        <v>66</v>
      </c>
      <c r="I73" s="66">
        <v>70</v>
      </c>
      <c r="J73" s="48"/>
      <c r="K73" s="49"/>
      <c r="L73" s="63">
        <f t="shared" si="0"/>
        <v>70</v>
      </c>
      <c r="M73" s="63"/>
      <c r="N73" s="35"/>
      <c r="O73" s="35"/>
      <c r="P73" s="35"/>
      <c r="Q73" s="35"/>
      <c r="R73" s="35"/>
      <c r="S73" s="35"/>
      <c r="T73" s="35"/>
      <c r="U73" s="38"/>
      <c r="V73" s="71">
        <f t="shared" si="1"/>
        <v>0</v>
      </c>
      <c r="W73" s="39"/>
      <c r="X73" s="39"/>
      <c r="Y73" s="37"/>
    </row>
    <row r="74" spans="1:25" s="12" customFormat="1" ht="39" customHeight="1">
      <c r="A74" s="33">
        <v>64</v>
      </c>
      <c r="B74" s="69" t="s">
        <v>175</v>
      </c>
      <c r="C74" s="62" t="s">
        <v>297</v>
      </c>
      <c r="D74" s="46" t="s">
        <v>93</v>
      </c>
      <c r="E74" s="46" t="s">
        <v>61</v>
      </c>
      <c r="F74" s="46" t="s">
        <v>65</v>
      </c>
      <c r="G74" s="46" t="s">
        <v>65</v>
      </c>
      <c r="H74" s="46" t="s">
        <v>66</v>
      </c>
      <c r="I74" s="66">
        <v>30</v>
      </c>
      <c r="J74" s="48"/>
      <c r="K74" s="49"/>
      <c r="L74" s="63">
        <f t="shared" si="0"/>
        <v>30</v>
      </c>
      <c r="M74" s="63"/>
      <c r="N74" s="35"/>
      <c r="O74" s="35"/>
      <c r="P74" s="35"/>
      <c r="Q74" s="35"/>
      <c r="R74" s="35"/>
      <c r="S74" s="35"/>
      <c r="T74" s="35"/>
      <c r="U74" s="38"/>
      <c r="V74" s="71">
        <f t="shared" si="1"/>
        <v>0</v>
      </c>
      <c r="W74" s="39"/>
      <c r="X74" s="39"/>
      <c r="Y74" s="37"/>
    </row>
    <row r="75" spans="1:25" s="12" customFormat="1" ht="39" customHeight="1">
      <c r="A75" s="33">
        <v>65</v>
      </c>
      <c r="B75" s="69" t="s">
        <v>176</v>
      </c>
      <c r="C75" s="62" t="s">
        <v>298</v>
      </c>
      <c r="D75" s="46" t="s">
        <v>93</v>
      </c>
      <c r="E75" s="46" t="s">
        <v>61</v>
      </c>
      <c r="F75" s="46" t="s">
        <v>65</v>
      </c>
      <c r="G75" s="46" t="s">
        <v>65</v>
      </c>
      <c r="H75" s="46" t="s">
        <v>66</v>
      </c>
      <c r="I75" s="66">
        <v>20</v>
      </c>
      <c r="J75" s="48"/>
      <c r="K75" s="49"/>
      <c r="L75" s="63">
        <f t="shared" si="0"/>
        <v>20</v>
      </c>
      <c r="M75" s="63"/>
      <c r="N75" s="35"/>
      <c r="O75" s="35"/>
      <c r="P75" s="35"/>
      <c r="Q75" s="35"/>
      <c r="R75" s="35"/>
      <c r="S75" s="35"/>
      <c r="T75" s="35"/>
      <c r="U75" s="38"/>
      <c r="V75" s="71">
        <f t="shared" si="1"/>
        <v>0</v>
      </c>
      <c r="W75" s="39"/>
      <c r="X75" s="39"/>
      <c r="Y75" s="37"/>
    </row>
    <row r="76" spans="1:25" s="12" customFormat="1" ht="39" customHeight="1">
      <c r="A76" s="33">
        <v>66</v>
      </c>
      <c r="B76" s="69" t="s">
        <v>177</v>
      </c>
      <c r="C76" s="62" t="s">
        <v>299</v>
      </c>
      <c r="D76" s="46" t="s">
        <v>93</v>
      </c>
      <c r="E76" s="46" t="s">
        <v>61</v>
      </c>
      <c r="F76" s="46" t="s">
        <v>65</v>
      </c>
      <c r="G76" s="46" t="s">
        <v>65</v>
      </c>
      <c r="H76" s="46" t="s">
        <v>66</v>
      </c>
      <c r="I76" s="66">
        <v>10</v>
      </c>
      <c r="J76" s="48"/>
      <c r="K76" s="49"/>
      <c r="L76" s="63">
        <f t="shared" ref="L76:L132" si="2">I76</f>
        <v>10</v>
      </c>
      <c r="M76" s="63"/>
      <c r="N76" s="35"/>
      <c r="O76" s="35"/>
      <c r="P76" s="35"/>
      <c r="Q76" s="35"/>
      <c r="R76" s="35"/>
      <c r="S76" s="35"/>
      <c r="T76" s="35"/>
      <c r="U76" s="38"/>
      <c r="V76" s="71">
        <f t="shared" ref="V76:V132" si="3">U76*I76</f>
        <v>0</v>
      </c>
      <c r="W76" s="39"/>
      <c r="X76" s="39"/>
      <c r="Y76" s="37"/>
    </row>
    <row r="77" spans="1:25" s="12" customFormat="1" ht="39" customHeight="1">
      <c r="A77" s="33">
        <v>67</v>
      </c>
      <c r="B77" s="69" t="s">
        <v>178</v>
      </c>
      <c r="C77" s="62" t="s">
        <v>300</v>
      </c>
      <c r="D77" s="46" t="s">
        <v>89</v>
      </c>
      <c r="E77" s="46" t="s">
        <v>61</v>
      </c>
      <c r="F77" s="46" t="s">
        <v>65</v>
      </c>
      <c r="G77" s="46" t="s">
        <v>65</v>
      </c>
      <c r="H77" s="46" t="s">
        <v>66</v>
      </c>
      <c r="I77" s="66">
        <v>20</v>
      </c>
      <c r="J77" s="48"/>
      <c r="K77" s="49"/>
      <c r="L77" s="63">
        <f t="shared" si="2"/>
        <v>20</v>
      </c>
      <c r="M77" s="63"/>
      <c r="N77" s="35"/>
      <c r="O77" s="35"/>
      <c r="P77" s="35"/>
      <c r="Q77" s="35"/>
      <c r="R77" s="35"/>
      <c r="S77" s="35"/>
      <c r="T77" s="35"/>
      <c r="U77" s="38"/>
      <c r="V77" s="71">
        <f t="shared" si="3"/>
        <v>0</v>
      </c>
      <c r="W77" s="39"/>
      <c r="X77" s="39"/>
      <c r="Y77" s="37"/>
    </row>
    <row r="78" spans="1:25" s="12" customFormat="1" ht="39" customHeight="1">
      <c r="A78" s="33">
        <v>68</v>
      </c>
      <c r="B78" s="69" t="s">
        <v>179</v>
      </c>
      <c r="C78" s="62" t="s">
        <v>301</v>
      </c>
      <c r="D78" s="46" t="s">
        <v>93</v>
      </c>
      <c r="E78" s="46" t="s">
        <v>61</v>
      </c>
      <c r="F78" s="46" t="s">
        <v>65</v>
      </c>
      <c r="G78" s="46" t="s">
        <v>65</v>
      </c>
      <c r="H78" s="46" t="s">
        <v>66</v>
      </c>
      <c r="I78" s="66">
        <v>25</v>
      </c>
      <c r="J78" s="48"/>
      <c r="K78" s="49"/>
      <c r="L78" s="63">
        <f t="shared" si="2"/>
        <v>25</v>
      </c>
      <c r="M78" s="63"/>
      <c r="N78" s="35"/>
      <c r="O78" s="35"/>
      <c r="P78" s="35"/>
      <c r="Q78" s="35"/>
      <c r="R78" s="35"/>
      <c r="S78" s="35"/>
      <c r="T78" s="35"/>
      <c r="U78" s="38"/>
      <c r="V78" s="71">
        <f t="shared" si="3"/>
        <v>0</v>
      </c>
      <c r="W78" s="39"/>
      <c r="X78" s="39"/>
      <c r="Y78" s="37"/>
    </row>
    <row r="79" spans="1:25" s="12" customFormat="1" ht="39" customHeight="1">
      <c r="A79" s="33">
        <v>69</v>
      </c>
      <c r="B79" s="69" t="s">
        <v>180</v>
      </c>
      <c r="C79" s="62" t="s">
        <v>302</v>
      </c>
      <c r="D79" s="46" t="s">
        <v>94</v>
      </c>
      <c r="E79" s="46" t="s">
        <v>61</v>
      </c>
      <c r="F79" s="46" t="s">
        <v>65</v>
      </c>
      <c r="G79" s="46" t="s">
        <v>65</v>
      </c>
      <c r="H79" s="46" t="s">
        <v>66</v>
      </c>
      <c r="I79" s="66">
        <v>20</v>
      </c>
      <c r="J79" s="48"/>
      <c r="K79" s="49"/>
      <c r="L79" s="63">
        <f t="shared" si="2"/>
        <v>20</v>
      </c>
      <c r="M79" s="63"/>
      <c r="N79" s="35"/>
      <c r="O79" s="35"/>
      <c r="P79" s="35"/>
      <c r="Q79" s="35"/>
      <c r="R79" s="35"/>
      <c r="S79" s="35"/>
      <c r="T79" s="35"/>
      <c r="U79" s="38"/>
      <c r="V79" s="71">
        <f t="shared" si="3"/>
        <v>0</v>
      </c>
      <c r="W79" s="39"/>
      <c r="X79" s="39"/>
      <c r="Y79" s="37"/>
    </row>
    <row r="80" spans="1:25" s="12" customFormat="1" ht="39" customHeight="1">
      <c r="A80" s="33">
        <v>70</v>
      </c>
      <c r="B80" s="69" t="s">
        <v>181</v>
      </c>
      <c r="C80" s="62" t="s">
        <v>303</v>
      </c>
      <c r="D80" s="46" t="s">
        <v>95</v>
      </c>
      <c r="E80" s="46" t="s">
        <v>61</v>
      </c>
      <c r="F80" s="46" t="s">
        <v>65</v>
      </c>
      <c r="G80" s="46" t="s">
        <v>65</v>
      </c>
      <c r="H80" s="46" t="s">
        <v>66</v>
      </c>
      <c r="I80" s="66">
        <v>3000</v>
      </c>
      <c r="J80" s="48"/>
      <c r="K80" s="49"/>
      <c r="L80" s="63">
        <f t="shared" si="2"/>
        <v>3000</v>
      </c>
      <c r="M80" s="63"/>
      <c r="N80" s="35"/>
      <c r="O80" s="35"/>
      <c r="P80" s="35"/>
      <c r="Q80" s="35"/>
      <c r="R80" s="35"/>
      <c r="S80" s="35"/>
      <c r="T80" s="35"/>
      <c r="U80" s="38"/>
      <c r="V80" s="71">
        <f t="shared" si="3"/>
        <v>0</v>
      </c>
      <c r="W80" s="39"/>
      <c r="X80" s="39"/>
      <c r="Y80" s="37"/>
    </row>
    <row r="81" spans="1:25" s="12" customFormat="1" ht="39" customHeight="1">
      <c r="A81" s="33">
        <v>71</v>
      </c>
      <c r="B81" s="69" t="s">
        <v>182</v>
      </c>
      <c r="C81" s="62" t="s">
        <v>304</v>
      </c>
      <c r="D81" s="46" t="s">
        <v>74</v>
      </c>
      <c r="E81" s="46" t="s">
        <v>61</v>
      </c>
      <c r="F81" s="46" t="s">
        <v>65</v>
      </c>
      <c r="G81" s="46" t="s">
        <v>65</v>
      </c>
      <c r="H81" s="46" t="s">
        <v>66</v>
      </c>
      <c r="I81" s="66">
        <v>3</v>
      </c>
      <c r="J81" s="48"/>
      <c r="K81" s="49"/>
      <c r="L81" s="63">
        <f t="shared" si="2"/>
        <v>3</v>
      </c>
      <c r="M81" s="63"/>
      <c r="N81" s="35"/>
      <c r="O81" s="35"/>
      <c r="P81" s="35"/>
      <c r="Q81" s="35"/>
      <c r="R81" s="35"/>
      <c r="S81" s="35"/>
      <c r="T81" s="35"/>
      <c r="U81" s="38"/>
      <c r="V81" s="71">
        <f t="shared" si="3"/>
        <v>0</v>
      </c>
      <c r="W81" s="39"/>
      <c r="X81" s="39"/>
      <c r="Y81" s="37"/>
    </row>
    <row r="82" spans="1:25" s="12" customFormat="1" ht="39" customHeight="1">
      <c r="A82" s="33">
        <v>72</v>
      </c>
      <c r="B82" s="69" t="s">
        <v>183</v>
      </c>
      <c r="C82" s="62" t="s">
        <v>305</v>
      </c>
      <c r="D82" s="46" t="s">
        <v>88</v>
      </c>
      <c r="E82" s="46" t="s">
        <v>61</v>
      </c>
      <c r="F82" s="46" t="s">
        <v>65</v>
      </c>
      <c r="G82" s="46" t="s">
        <v>65</v>
      </c>
      <c r="H82" s="46" t="s">
        <v>66</v>
      </c>
      <c r="I82" s="66">
        <v>2</v>
      </c>
      <c r="J82" s="48"/>
      <c r="K82" s="49"/>
      <c r="L82" s="63">
        <f t="shared" si="2"/>
        <v>2</v>
      </c>
      <c r="M82" s="63"/>
      <c r="N82" s="35"/>
      <c r="O82" s="35"/>
      <c r="P82" s="35"/>
      <c r="Q82" s="35"/>
      <c r="R82" s="35"/>
      <c r="S82" s="35"/>
      <c r="T82" s="35"/>
      <c r="U82" s="38"/>
      <c r="V82" s="71">
        <f t="shared" si="3"/>
        <v>0</v>
      </c>
      <c r="W82" s="39"/>
      <c r="X82" s="39"/>
      <c r="Y82" s="37"/>
    </row>
    <row r="83" spans="1:25" s="12" customFormat="1" ht="63.75" customHeight="1">
      <c r="A83" s="33">
        <v>73</v>
      </c>
      <c r="B83" s="69" t="s">
        <v>184</v>
      </c>
      <c r="C83" s="62" t="s">
        <v>306</v>
      </c>
      <c r="D83" s="46" t="s">
        <v>96</v>
      </c>
      <c r="E83" s="46" t="s">
        <v>87</v>
      </c>
      <c r="F83" s="46" t="s">
        <v>65</v>
      </c>
      <c r="G83" s="46" t="s">
        <v>65</v>
      </c>
      <c r="H83" s="46" t="s">
        <v>66</v>
      </c>
      <c r="I83" s="66">
        <v>1</v>
      </c>
      <c r="J83" s="48"/>
      <c r="K83" s="49"/>
      <c r="L83" s="63">
        <f t="shared" si="2"/>
        <v>1</v>
      </c>
      <c r="M83" s="63"/>
      <c r="N83" s="35"/>
      <c r="O83" s="35"/>
      <c r="P83" s="35"/>
      <c r="Q83" s="35"/>
      <c r="R83" s="35"/>
      <c r="S83" s="35"/>
      <c r="T83" s="35"/>
      <c r="U83" s="38"/>
      <c r="V83" s="71">
        <f t="shared" si="3"/>
        <v>0</v>
      </c>
      <c r="W83" s="39"/>
      <c r="X83" s="39"/>
      <c r="Y83" s="37"/>
    </row>
    <row r="84" spans="1:25" s="12" customFormat="1" ht="39" customHeight="1">
      <c r="A84" s="33">
        <v>74</v>
      </c>
      <c r="B84" s="69" t="s">
        <v>185</v>
      </c>
      <c r="C84" s="62" t="s">
        <v>307</v>
      </c>
      <c r="D84" s="46" t="s">
        <v>74</v>
      </c>
      <c r="E84" s="46" t="s">
        <v>61</v>
      </c>
      <c r="F84" s="46" t="s">
        <v>65</v>
      </c>
      <c r="G84" s="46" t="s">
        <v>65</v>
      </c>
      <c r="H84" s="46" t="s">
        <v>66</v>
      </c>
      <c r="I84" s="66">
        <v>1000</v>
      </c>
      <c r="J84" s="48"/>
      <c r="K84" s="49"/>
      <c r="L84" s="63">
        <f t="shared" si="2"/>
        <v>1000</v>
      </c>
      <c r="M84" s="63"/>
      <c r="N84" s="35"/>
      <c r="O84" s="35"/>
      <c r="P84" s="35"/>
      <c r="Q84" s="35"/>
      <c r="R84" s="35"/>
      <c r="S84" s="35"/>
      <c r="T84" s="35"/>
      <c r="U84" s="38"/>
      <c r="V84" s="71">
        <f t="shared" si="3"/>
        <v>0</v>
      </c>
      <c r="W84" s="39"/>
      <c r="X84" s="39"/>
      <c r="Y84" s="37"/>
    </row>
    <row r="85" spans="1:25" s="12" customFormat="1" ht="39" customHeight="1">
      <c r="A85" s="33">
        <v>75</v>
      </c>
      <c r="B85" s="69" t="s">
        <v>186</v>
      </c>
      <c r="C85" s="62" t="s">
        <v>308</v>
      </c>
      <c r="D85" s="46" t="s">
        <v>77</v>
      </c>
      <c r="E85" s="46" t="s">
        <v>61</v>
      </c>
      <c r="F85" s="46" t="s">
        <v>65</v>
      </c>
      <c r="G85" s="46" t="s">
        <v>65</v>
      </c>
      <c r="H85" s="46" t="s">
        <v>66</v>
      </c>
      <c r="I85" s="66">
        <v>100</v>
      </c>
      <c r="J85" s="48"/>
      <c r="K85" s="49"/>
      <c r="L85" s="63">
        <f t="shared" si="2"/>
        <v>100</v>
      </c>
      <c r="M85" s="63"/>
      <c r="N85" s="35"/>
      <c r="O85" s="35"/>
      <c r="P85" s="35"/>
      <c r="Q85" s="35"/>
      <c r="R85" s="35"/>
      <c r="S85" s="35"/>
      <c r="T85" s="35"/>
      <c r="U85" s="38"/>
      <c r="V85" s="71">
        <f t="shared" si="3"/>
        <v>0</v>
      </c>
      <c r="W85" s="39"/>
      <c r="X85" s="39"/>
      <c r="Y85" s="37"/>
    </row>
    <row r="86" spans="1:25" s="12" customFormat="1" ht="56.25" customHeight="1">
      <c r="A86" s="33">
        <v>76</v>
      </c>
      <c r="B86" s="69" t="s">
        <v>187</v>
      </c>
      <c r="C86" s="62" t="s">
        <v>309</v>
      </c>
      <c r="D86" s="46"/>
      <c r="E86" s="46" t="s">
        <v>61</v>
      </c>
      <c r="F86" s="46" t="s">
        <v>65</v>
      </c>
      <c r="G86" s="46" t="s">
        <v>65</v>
      </c>
      <c r="H86" s="46" t="s">
        <v>66</v>
      </c>
      <c r="I86" s="66">
        <v>1</v>
      </c>
      <c r="J86" s="48"/>
      <c r="K86" s="49"/>
      <c r="L86" s="63">
        <f t="shared" si="2"/>
        <v>1</v>
      </c>
      <c r="M86" s="63"/>
      <c r="N86" s="35"/>
      <c r="O86" s="35"/>
      <c r="P86" s="35"/>
      <c r="Q86" s="35"/>
      <c r="R86" s="35"/>
      <c r="S86" s="35"/>
      <c r="T86" s="35"/>
      <c r="U86" s="38"/>
      <c r="V86" s="71">
        <f t="shared" si="3"/>
        <v>0</v>
      </c>
      <c r="W86" s="39"/>
      <c r="X86" s="39"/>
      <c r="Y86" s="37"/>
    </row>
    <row r="87" spans="1:25" s="12" customFormat="1" ht="51.75" customHeight="1">
      <c r="A87" s="33">
        <v>77</v>
      </c>
      <c r="B87" s="69" t="s">
        <v>188</v>
      </c>
      <c r="C87" s="62" t="s">
        <v>310</v>
      </c>
      <c r="D87" s="46"/>
      <c r="E87" s="46" t="s">
        <v>61</v>
      </c>
      <c r="F87" s="46" t="s">
        <v>65</v>
      </c>
      <c r="G87" s="46" t="s">
        <v>65</v>
      </c>
      <c r="H87" s="46" t="s">
        <v>66</v>
      </c>
      <c r="I87" s="66">
        <v>1</v>
      </c>
      <c r="J87" s="48"/>
      <c r="K87" s="49"/>
      <c r="L87" s="63">
        <f t="shared" si="2"/>
        <v>1</v>
      </c>
      <c r="M87" s="63"/>
      <c r="N87" s="35"/>
      <c r="O87" s="35"/>
      <c r="P87" s="35"/>
      <c r="Q87" s="35"/>
      <c r="R87" s="35"/>
      <c r="S87" s="35"/>
      <c r="T87" s="35"/>
      <c r="U87" s="38"/>
      <c r="V87" s="71">
        <f t="shared" si="3"/>
        <v>0</v>
      </c>
      <c r="W87" s="39"/>
      <c r="X87" s="39"/>
      <c r="Y87" s="37"/>
    </row>
    <row r="88" spans="1:25" s="12" customFormat="1" ht="39" customHeight="1">
      <c r="A88" s="33">
        <v>78</v>
      </c>
      <c r="B88" s="69" t="s">
        <v>189</v>
      </c>
      <c r="C88" s="62" t="s">
        <v>311</v>
      </c>
      <c r="D88" s="46" t="s">
        <v>73</v>
      </c>
      <c r="E88" s="46" t="s">
        <v>61</v>
      </c>
      <c r="F88" s="46" t="s">
        <v>65</v>
      </c>
      <c r="G88" s="46" t="s">
        <v>65</v>
      </c>
      <c r="H88" s="46" t="s">
        <v>66</v>
      </c>
      <c r="I88" s="66">
        <v>2</v>
      </c>
      <c r="J88" s="48"/>
      <c r="K88" s="49"/>
      <c r="L88" s="63">
        <f t="shared" si="2"/>
        <v>2</v>
      </c>
      <c r="M88" s="63"/>
      <c r="N88" s="35"/>
      <c r="O88" s="35"/>
      <c r="P88" s="35"/>
      <c r="Q88" s="35"/>
      <c r="R88" s="35"/>
      <c r="S88" s="35"/>
      <c r="T88" s="35"/>
      <c r="U88" s="38"/>
      <c r="V88" s="71">
        <f t="shared" si="3"/>
        <v>0</v>
      </c>
      <c r="W88" s="39"/>
      <c r="X88" s="39"/>
      <c r="Y88" s="37"/>
    </row>
    <row r="89" spans="1:25" s="12" customFormat="1" ht="39" customHeight="1">
      <c r="A89" s="33">
        <v>79</v>
      </c>
      <c r="B89" s="69" t="s">
        <v>190</v>
      </c>
      <c r="C89" s="62" t="s">
        <v>312</v>
      </c>
      <c r="D89" s="46" t="s">
        <v>97</v>
      </c>
      <c r="E89" s="46" t="s">
        <v>61</v>
      </c>
      <c r="F89" s="46" t="s">
        <v>65</v>
      </c>
      <c r="G89" s="46" t="s">
        <v>65</v>
      </c>
      <c r="H89" s="46" t="s">
        <v>66</v>
      </c>
      <c r="I89" s="66">
        <v>1</v>
      </c>
      <c r="J89" s="48"/>
      <c r="K89" s="49"/>
      <c r="L89" s="63">
        <f t="shared" si="2"/>
        <v>1</v>
      </c>
      <c r="M89" s="63"/>
      <c r="N89" s="35"/>
      <c r="O89" s="35"/>
      <c r="P89" s="35"/>
      <c r="Q89" s="35"/>
      <c r="R89" s="35"/>
      <c r="S89" s="35"/>
      <c r="T89" s="35"/>
      <c r="U89" s="38"/>
      <c r="V89" s="71">
        <f t="shared" si="3"/>
        <v>0</v>
      </c>
      <c r="W89" s="39"/>
      <c r="X89" s="39"/>
      <c r="Y89" s="37"/>
    </row>
    <row r="90" spans="1:25" s="12" customFormat="1" ht="39" customHeight="1">
      <c r="A90" s="33">
        <v>80</v>
      </c>
      <c r="B90" s="69" t="s">
        <v>191</v>
      </c>
      <c r="C90" s="62" t="s">
        <v>313</v>
      </c>
      <c r="D90" s="46" t="s">
        <v>97</v>
      </c>
      <c r="E90" s="46" t="s">
        <v>61</v>
      </c>
      <c r="F90" s="46" t="s">
        <v>65</v>
      </c>
      <c r="G90" s="46" t="s">
        <v>65</v>
      </c>
      <c r="H90" s="46" t="s">
        <v>66</v>
      </c>
      <c r="I90" s="66">
        <v>1</v>
      </c>
      <c r="J90" s="48"/>
      <c r="K90" s="49"/>
      <c r="L90" s="63">
        <f t="shared" si="2"/>
        <v>1</v>
      </c>
      <c r="M90" s="63"/>
      <c r="N90" s="35"/>
      <c r="O90" s="35"/>
      <c r="P90" s="35"/>
      <c r="Q90" s="35"/>
      <c r="R90" s="35"/>
      <c r="S90" s="35"/>
      <c r="T90" s="35"/>
      <c r="U90" s="38"/>
      <c r="V90" s="71">
        <f t="shared" si="3"/>
        <v>0</v>
      </c>
      <c r="W90" s="39"/>
      <c r="X90" s="39"/>
      <c r="Y90" s="37"/>
    </row>
    <row r="91" spans="1:25" s="12" customFormat="1" ht="39" customHeight="1">
      <c r="A91" s="33">
        <v>81</v>
      </c>
      <c r="B91" s="69" t="s">
        <v>192</v>
      </c>
      <c r="C91" s="62" t="s">
        <v>314</v>
      </c>
      <c r="D91" s="46" t="s">
        <v>97</v>
      </c>
      <c r="E91" s="46" t="s">
        <v>61</v>
      </c>
      <c r="F91" s="46" t="s">
        <v>65</v>
      </c>
      <c r="G91" s="46" t="s">
        <v>65</v>
      </c>
      <c r="H91" s="46" t="s">
        <v>66</v>
      </c>
      <c r="I91" s="66">
        <v>1</v>
      </c>
      <c r="J91" s="48"/>
      <c r="K91" s="49"/>
      <c r="L91" s="63">
        <f t="shared" si="2"/>
        <v>1</v>
      </c>
      <c r="M91" s="63"/>
      <c r="N91" s="35"/>
      <c r="O91" s="35"/>
      <c r="P91" s="35"/>
      <c r="Q91" s="35"/>
      <c r="R91" s="35"/>
      <c r="S91" s="35"/>
      <c r="T91" s="35"/>
      <c r="U91" s="38"/>
      <c r="V91" s="71">
        <f t="shared" si="3"/>
        <v>0</v>
      </c>
      <c r="W91" s="39"/>
      <c r="X91" s="39"/>
      <c r="Y91" s="37"/>
    </row>
    <row r="92" spans="1:25" s="12" customFormat="1" ht="39" customHeight="1">
      <c r="A92" s="33">
        <v>82</v>
      </c>
      <c r="B92" s="69" t="s">
        <v>193</v>
      </c>
      <c r="C92" s="62" t="s">
        <v>315</v>
      </c>
      <c r="D92" s="46"/>
      <c r="E92" s="46" t="s">
        <v>61</v>
      </c>
      <c r="F92" s="46" t="s">
        <v>65</v>
      </c>
      <c r="G92" s="46" t="s">
        <v>65</v>
      </c>
      <c r="H92" s="46" t="s">
        <v>66</v>
      </c>
      <c r="I92" s="66">
        <v>5</v>
      </c>
      <c r="J92" s="48"/>
      <c r="K92" s="49"/>
      <c r="L92" s="63">
        <f t="shared" si="2"/>
        <v>5</v>
      </c>
      <c r="M92" s="63"/>
      <c r="N92" s="35"/>
      <c r="O92" s="35"/>
      <c r="P92" s="35"/>
      <c r="Q92" s="35"/>
      <c r="R92" s="35"/>
      <c r="S92" s="35"/>
      <c r="T92" s="35"/>
      <c r="U92" s="38"/>
      <c r="V92" s="71">
        <f t="shared" si="3"/>
        <v>0</v>
      </c>
      <c r="W92" s="39"/>
      <c r="X92" s="39"/>
      <c r="Y92" s="37"/>
    </row>
    <row r="93" spans="1:25" s="12" customFormat="1" ht="39" customHeight="1">
      <c r="A93" s="33">
        <v>83</v>
      </c>
      <c r="B93" s="69" t="s">
        <v>194</v>
      </c>
      <c r="C93" s="62" t="s">
        <v>316</v>
      </c>
      <c r="D93" s="46" t="s">
        <v>77</v>
      </c>
      <c r="E93" s="46" t="s">
        <v>61</v>
      </c>
      <c r="F93" s="46" t="s">
        <v>65</v>
      </c>
      <c r="G93" s="46" t="s">
        <v>65</v>
      </c>
      <c r="H93" s="46" t="s">
        <v>66</v>
      </c>
      <c r="I93" s="66">
        <v>30</v>
      </c>
      <c r="J93" s="48"/>
      <c r="K93" s="49"/>
      <c r="L93" s="63">
        <f t="shared" si="2"/>
        <v>30</v>
      </c>
      <c r="M93" s="63"/>
      <c r="N93" s="35"/>
      <c r="O93" s="35"/>
      <c r="P93" s="35"/>
      <c r="Q93" s="35"/>
      <c r="R93" s="35"/>
      <c r="S93" s="35"/>
      <c r="T93" s="35"/>
      <c r="U93" s="38"/>
      <c r="V93" s="71">
        <f t="shared" si="3"/>
        <v>0</v>
      </c>
      <c r="W93" s="39"/>
      <c r="X93" s="39"/>
      <c r="Y93" s="37"/>
    </row>
    <row r="94" spans="1:25" s="12" customFormat="1" ht="39" customHeight="1">
      <c r="A94" s="33">
        <v>84</v>
      </c>
      <c r="B94" s="69" t="s">
        <v>195</v>
      </c>
      <c r="C94" s="62" t="s">
        <v>317</v>
      </c>
      <c r="D94" s="46" t="s">
        <v>98</v>
      </c>
      <c r="E94" s="46" t="s">
        <v>61</v>
      </c>
      <c r="F94" s="46" t="s">
        <v>65</v>
      </c>
      <c r="G94" s="46" t="s">
        <v>65</v>
      </c>
      <c r="H94" s="46" t="s">
        <v>66</v>
      </c>
      <c r="I94" s="66">
        <v>1</v>
      </c>
      <c r="J94" s="48"/>
      <c r="K94" s="49"/>
      <c r="L94" s="63">
        <f t="shared" si="2"/>
        <v>1</v>
      </c>
      <c r="M94" s="63"/>
      <c r="N94" s="35"/>
      <c r="O94" s="35"/>
      <c r="P94" s="35"/>
      <c r="Q94" s="35"/>
      <c r="R94" s="35"/>
      <c r="S94" s="35"/>
      <c r="T94" s="35"/>
      <c r="U94" s="38"/>
      <c r="V94" s="71">
        <f t="shared" si="3"/>
        <v>0</v>
      </c>
      <c r="W94" s="39"/>
      <c r="X94" s="39"/>
      <c r="Y94" s="37"/>
    </row>
    <row r="95" spans="1:25" s="12" customFormat="1" ht="39" customHeight="1">
      <c r="A95" s="33">
        <v>85</v>
      </c>
      <c r="B95" s="69" t="s">
        <v>196</v>
      </c>
      <c r="C95" s="62" t="s">
        <v>318</v>
      </c>
      <c r="D95" s="46" t="s">
        <v>99</v>
      </c>
      <c r="E95" s="46" t="s">
        <v>61</v>
      </c>
      <c r="F95" s="46" t="s">
        <v>65</v>
      </c>
      <c r="G95" s="46" t="s">
        <v>65</v>
      </c>
      <c r="H95" s="46" t="s">
        <v>66</v>
      </c>
      <c r="I95" s="66">
        <v>1</v>
      </c>
      <c r="J95" s="48"/>
      <c r="K95" s="49"/>
      <c r="L95" s="63">
        <f t="shared" si="2"/>
        <v>1</v>
      </c>
      <c r="M95" s="63"/>
      <c r="N95" s="35"/>
      <c r="O95" s="35"/>
      <c r="P95" s="35"/>
      <c r="Q95" s="35"/>
      <c r="R95" s="35"/>
      <c r="S95" s="35"/>
      <c r="T95" s="35"/>
      <c r="U95" s="38"/>
      <c r="V95" s="71">
        <f t="shared" si="3"/>
        <v>0</v>
      </c>
      <c r="W95" s="39"/>
      <c r="X95" s="39"/>
      <c r="Y95" s="37"/>
    </row>
    <row r="96" spans="1:25" s="12" customFormat="1" ht="39" customHeight="1">
      <c r="A96" s="33">
        <v>86</v>
      </c>
      <c r="B96" s="69" t="s">
        <v>197</v>
      </c>
      <c r="C96" s="62" t="s">
        <v>319</v>
      </c>
      <c r="D96" s="46"/>
      <c r="E96" s="46" t="s">
        <v>61</v>
      </c>
      <c r="F96" s="46" t="s">
        <v>65</v>
      </c>
      <c r="G96" s="46" t="s">
        <v>65</v>
      </c>
      <c r="H96" s="46" t="s">
        <v>66</v>
      </c>
      <c r="I96" s="66">
        <v>20</v>
      </c>
      <c r="J96" s="48"/>
      <c r="K96" s="49"/>
      <c r="L96" s="63">
        <f t="shared" si="2"/>
        <v>20</v>
      </c>
      <c r="M96" s="63"/>
      <c r="N96" s="35"/>
      <c r="O96" s="35"/>
      <c r="P96" s="35"/>
      <c r="Q96" s="35"/>
      <c r="R96" s="35"/>
      <c r="S96" s="35"/>
      <c r="T96" s="35"/>
      <c r="U96" s="38"/>
      <c r="V96" s="71">
        <f t="shared" si="3"/>
        <v>0</v>
      </c>
      <c r="W96" s="39"/>
      <c r="X96" s="39"/>
      <c r="Y96" s="37"/>
    </row>
    <row r="97" spans="1:25" s="12" customFormat="1" ht="39" customHeight="1">
      <c r="A97" s="33">
        <v>87</v>
      </c>
      <c r="B97" s="69" t="s">
        <v>198</v>
      </c>
      <c r="C97" s="62" t="s">
        <v>320</v>
      </c>
      <c r="D97" s="46" t="s">
        <v>77</v>
      </c>
      <c r="E97" s="46" t="s">
        <v>61</v>
      </c>
      <c r="F97" s="46" t="s">
        <v>65</v>
      </c>
      <c r="G97" s="46" t="s">
        <v>65</v>
      </c>
      <c r="H97" s="46" t="s">
        <v>66</v>
      </c>
      <c r="I97" s="66">
        <v>10</v>
      </c>
      <c r="J97" s="48"/>
      <c r="K97" s="49"/>
      <c r="L97" s="63">
        <f t="shared" si="2"/>
        <v>10</v>
      </c>
      <c r="M97" s="63"/>
      <c r="N97" s="35"/>
      <c r="O97" s="35"/>
      <c r="P97" s="35"/>
      <c r="Q97" s="35"/>
      <c r="R97" s="35"/>
      <c r="S97" s="35"/>
      <c r="T97" s="35"/>
      <c r="U97" s="38"/>
      <c r="V97" s="71">
        <f t="shared" si="3"/>
        <v>0</v>
      </c>
      <c r="W97" s="39"/>
      <c r="X97" s="39"/>
      <c r="Y97" s="37"/>
    </row>
    <row r="98" spans="1:25" s="12" customFormat="1" ht="39" customHeight="1">
      <c r="A98" s="33">
        <v>88</v>
      </c>
      <c r="B98" s="69" t="s">
        <v>199</v>
      </c>
      <c r="C98" s="62" t="s">
        <v>321</v>
      </c>
      <c r="D98" s="46" t="s">
        <v>77</v>
      </c>
      <c r="E98" s="46" t="s">
        <v>61</v>
      </c>
      <c r="F98" s="46" t="s">
        <v>65</v>
      </c>
      <c r="G98" s="46" t="s">
        <v>65</v>
      </c>
      <c r="H98" s="46" t="s">
        <v>66</v>
      </c>
      <c r="I98" s="66">
        <v>10</v>
      </c>
      <c r="J98" s="48"/>
      <c r="K98" s="49"/>
      <c r="L98" s="63">
        <f t="shared" si="2"/>
        <v>10</v>
      </c>
      <c r="M98" s="63"/>
      <c r="N98" s="35"/>
      <c r="O98" s="35"/>
      <c r="P98" s="35"/>
      <c r="Q98" s="35"/>
      <c r="R98" s="35"/>
      <c r="S98" s="35"/>
      <c r="T98" s="35"/>
      <c r="U98" s="38"/>
      <c r="V98" s="71">
        <f t="shared" si="3"/>
        <v>0</v>
      </c>
      <c r="W98" s="39"/>
      <c r="X98" s="39"/>
      <c r="Y98" s="37"/>
    </row>
    <row r="99" spans="1:25" s="12" customFormat="1" ht="39" customHeight="1">
      <c r="A99" s="33">
        <v>89</v>
      </c>
      <c r="B99" s="69" t="s">
        <v>200</v>
      </c>
      <c r="C99" s="62" t="s">
        <v>322</v>
      </c>
      <c r="D99" s="46" t="s">
        <v>100</v>
      </c>
      <c r="E99" s="46" t="s">
        <v>61</v>
      </c>
      <c r="F99" s="46" t="s">
        <v>65</v>
      </c>
      <c r="G99" s="46" t="s">
        <v>65</v>
      </c>
      <c r="H99" s="46" t="s">
        <v>66</v>
      </c>
      <c r="I99" s="66">
        <v>10</v>
      </c>
      <c r="J99" s="48"/>
      <c r="K99" s="49"/>
      <c r="L99" s="63">
        <f t="shared" si="2"/>
        <v>10</v>
      </c>
      <c r="M99" s="63"/>
      <c r="N99" s="35"/>
      <c r="O99" s="35"/>
      <c r="P99" s="35"/>
      <c r="Q99" s="35"/>
      <c r="R99" s="35"/>
      <c r="S99" s="35"/>
      <c r="T99" s="35"/>
      <c r="U99" s="38"/>
      <c r="V99" s="71">
        <f t="shared" si="3"/>
        <v>0</v>
      </c>
      <c r="W99" s="39"/>
      <c r="X99" s="39"/>
      <c r="Y99" s="37"/>
    </row>
    <row r="100" spans="1:25" s="12" customFormat="1" ht="39" customHeight="1">
      <c r="A100" s="33">
        <v>90</v>
      </c>
      <c r="B100" s="69" t="s">
        <v>201</v>
      </c>
      <c r="C100" s="62" t="s">
        <v>323</v>
      </c>
      <c r="D100" s="46" t="s">
        <v>74</v>
      </c>
      <c r="E100" s="46" t="s">
        <v>61</v>
      </c>
      <c r="F100" s="46" t="s">
        <v>65</v>
      </c>
      <c r="G100" s="46" t="s">
        <v>65</v>
      </c>
      <c r="H100" s="46" t="s">
        <v>66</v>
      </c>
      <c r="I100" s="66">
        <v>20</v>
      </c>
      <c r="J100" s="48"/>
      <c r="K100" s="49"/>
      <c r="L100" s="63">
        <f t="shared" si="2"/>
        <v>20</v>
      </c>
      <c r="M100" s="63"/>
      <c r="N100" s="35"/>
      <c r="O100" s="35"/>
      <c r="P100" s="35"/>
      <c r="Q100" s="35"/>
      <c r="R100" s="35"/>
      <c r="S100" s="35"/>
      <c r="T100" s="35"/>
      <c r="U100" s="38"/>
      <c r="V100" s="71">
        <f t="shared" si="3"/>
        <v>0</v>
      </c>
      <c r="W100" s="39"/>
      <c r="X100" s="39"/>
      <c r="Y100" s="37"/>
    </row>
    <row r="101" spans="1:25" s="12" customFormat="1" ht="39" customHeight="1">
      <c r="A101" s="33">
        <v>91</v>
      </c>
      <c r="B101" s="69" t="s">
        <v>202</v>
      </c>
      <c r="C101" s="62" t="s">
        <v>324</v>
      </c>
      <c r="D101" s="46" t="s">
        <v>101</v>
      </c>
      <c r="E101" s="46" t="s">
        <v>61</v>
      </c>
      <c r="F101" s="46" t="s">
        <v>65</v>
      </c>
      <c r="G101" s="46" t="s">
        <v>65</v>
      </c>
      <c r="H101" s="46" t="s">
        <v>66</v>
      </c>
      <c r="I101" s="66">
        <v>10</v>
      </c>
      <c r="J101" s="48"/>
      <c r="K101" s="49"/>
      <c r="L101" s="63">
        <f t="shared" si="2"/>
        <v>10</v>
      </c>
      <c r="M101" s="63"/>
      <c r="N101" s="35"/>
      <c r="O101" s="35"/>
      <c r="P101" s="35"/>
      <c r="Q101" s="35"/>
      <c r="R101" s="35"/>
      <c r="S101" s="35"/>
      <c r="T101" s="35"/>
      <c r="U101" s="38"/>
      <c r="V101" s="71">
        <f t="shared" si="3"/>
        <v>0</v>
      </c>
      <c r="W101" s="39"/>
      <c r="X101" s="39"/>
      <c r="Y101" s="37"/>
    </row>
    <row r="102" spans="1:25" s="12" customFormat="1" ht="39" customHeight="1">
      <c r="A102" s="33">
        <v>92</v>
      </c>
      <c r="B102" s="69" t="s">
        <v>203</v>
      </c>
      <c r="C102" s="62" t="s">
        <v>325</v>
      </c>
      <c r="D102" s="46" t="s">
        <v>77</v>
      </c>
      <c r="E102" s="46" t="s">
        <v>61</v>
      </c>
      <c r="F102" s="46" t="s">
        <v>65</v>
      </c>
      <c r="G102" s="46" t="s">
        <v>65</v>
      </c>
      <c r="H102" s="46" t="s">
        <v>66</v>
      </c>
      <c r="I102" s="66">
        <v>10</v>
      </c>
      <c r="J102" s="48"/>
      <c r="K102" s="49"/>
      <c r="L102" s="63">
        <f t="shared" si="2"/>
        <v>10</v>
      </c>
      <c r="M102" s="63"/>
      <c r="N102" s="35"/>
      <c r="O102" s="35"/>
      <c r="P102" s="35"/>
      <c r="Q102" s="35"/>
      <c r="R102" s="35"/>
      <c r="S102" s="35"/>
      <c r="T102" s="35"/>
      <c r="U102" s="38"/>
      <c r="V102" s="71">
        <f t="shared" si="3"/>
        <v>0</v>
      </c>
      <c r="W102" s="39"/>
      <c r="X102" s="39"/>
      <c r="Y102" s="37"/>
    </row>
    <row r="103" spans="1:25" s="12" customFormat="1" ht="53.25" customHeight="1">
      <c r="A103" s="33">
        <v>93</v>
      </c>
      <c r="B103" s="69" t="s">
        <v>204</v>
      </c>
      <c r="C103" s="62" t="s">
        <v>326</v>
      </c>
      <c r="D103" s="46" t="s">
        <v>102</v>
      </c>
      <c r="E103" s="46" t="s">
        <v>87</v>
      </c>
      <c r="F103" s="46" t="s">
        <v>65</v>
      </c>
      <c r="G103" s="46" t="s">
        <v>65</v>
      </c>
      <c r="H103" s="46" t="s">
        <v>66</v>
      </c>
      <c r="I103" s="66">
        <v>1</v>
      </c>
      <c r="J103" s="48"/>
      <c r="K103" s="49"/>
      <c r="L103" s="63">
        <f t="shared" si="2"/>
        <v>1</v>
      </c>
      <c r="M103" s="63"/>
      <c r="N103" s="35"/>
      <c r="O103" s="35"/>
      <c r="P103" s="35"/>
      <c r="Q103" s="35"/>
      <c r="R103" s="35"/>
      <c r="S103" s="35"/>
      <c r="T103" s="35"/>
      <c r="U103" s="38"/>
      <c r="V103" s="71">
        <f t="shared" si="3"/>
        <v>0</v>
      </c>
      <c r="W103" s="39"/>
      <c r="X103" s="39"/>
      <c r="Y103" s="37"/>
    </row>
    <row r="104" spans="1:25" s="12" customFormat="1" ht="39" customHeight="1">
      <c r="A104" s="33">
        <v>94</v>
      </c>
      <c r="B104" s="69" t="s">
        <v>205</v>
      </c>
      <c r="C104" s="62" t="s">
        <v>327</v>
      </c>
      <c r="D104" s="46" t="s">
        <v>103</v>
      </c>
      <c r="E104" s="46" t="s">
        <v>87</v>
      </c>
      <c r="F104" s="46" t="s">
        <v>65</v>
      </c>
      <c r="G104" s="46" t="s">
        <v>65</v>
      </c>
      <c r="H104" s="46" t="s">
        <v>66</v>
      </c>
      <c r="I104" s="66">
        <v>4</v>
      </c>
      <c r="J104" s="48"/>
      <c r="K104" s="49"/>
      <c r="L104" s="63">
        <f t="shared" si="2"/>
        <v>4</v>
      </c>
      <c r="M104" s="63"/>
      <c r="N104" s="35"/>
      <c r="O104" s="35"/>
      <c r="P104" s="35"/>
      <c r="Q104" s="35"/>
      <c r="R104" s="35"/>
      <c r="S104" s="35"/>
      <c r="T104" s="35"/>
      <c r="U104" s="38"/>
      <c r="V104" s="71">
        <f t="shared" si="3"/>
        <v>0</v>
      </c>
      <c r="W104" s="39"/>
      <c r="X104" s="39"/>
      <c r="Y104" s="37"/>
    </row>
    <row r="105" spans="1:25" s="12" customFormat="1" ht="39" customHeight="1">
      <c r="A105" s="33">
        <v>95</v>
      </c>
      <c r="B105" s="69" t="s">
        <v>206</v>
      </c>
      <c r="C105" s="62" t="s">
        <v>328</v>
      </c>
      <c r="D105" s="46" t="s">
        <v>104</v>
      </c>
      <c r="E105" s="46" t="s">
        <v>61</v>
      </c>
      <c r="F105" s="46" t="s">
        <v>65</v>
      </c>
      <c r="G105" s="46" t="s">
        <v>65</v>
      </c>
      <c r="H105" s="46" t="s">
        <v>66</v>
      </c>
      <c r="I105" s="66">
        <v>2</v>
      </c>
      <c r="J105" s="48"/>
      <c r="K105" s="49"/>
      <c r="L105" s="63">
        <f t="shared" si="2"/>
        <v>2</v>
      </c>
      <c r="M105" s="63"/>
      <c r="N105" s="35"/>
      <c r="O105" s="35"/>
      <c r="P105" s="35"/>
      <c r="Q105" s="35"/>
      <c r="R105" s="35"/>
      <c r="S105" s="35"/>
      <c r="T105" s="35"/>
      <c r="U105" s="38"/>
      <c r="V105" s="71">
        <f t="shared" si="3"/>
        <v>0</v>
      </c>
      <c r="W105" s="39"/>
      <c r="X105" s="39"/>
      <c r="Y105" s="37"/>
    </row>
    <row r="106" spans="1:25" s="12" customFormat="1" ht="39" customHeight="1">
      <c r="A106" s="33">
        <v>96</v>
      </c>
      <c r="B106" s="69" t="s">
        <v>207</v>
      </c>
      <c r="C106" s="62" t="s">
        <v>329</v>
      </c>
      <c r="D106" s="46"/>
      <c r="E106" s="46" t="s">
        <v>61</v>
      </c>
      <c r="F106" s="46" t="s">
        <v>65</v>
      </c>
      <c r="G106" s="46" t="s">
        <v>65</v>
      </c>
      <c r="H106" s="46" t="s">
        <v>66</v>
      </c>
      <c r="I106" s="66">
        <v>5</v>
      </c>
      <c r="J106" s="48"/>
      <c r="K106" s="49"/>
      <c r="L106" s="63">
        <f t="shared" si="2"/>
        <v>5</v>
      </c>
      <c r="M106" s="63"/>
      <c r="N106" s="35"/>
      <c r="O106" s="35"/>
      <c r="P106" s="35"/>
      <c r="Q106" s="35"/>
      <c r="R106" s="35"/>
      <c r="S106" s="35"/>
      <c r="T106" s="35"/>
      <c r="U106" s="38"/>
      <c r="V106" s="71">
        <f t="shared" si="3"/>
        <v>0</v>
      </c>
      <c r="W106" s="39"/>
      <c r="X106" s="39"/>
      <c r="Y106" s="37"/>
    </row>
    <row r="107" spans="1:25" s="12" customFormat="1" ht="39" customHeight="1">
      <c r="A107" s="33">
        <v>97</v>
      </c>
      <c r="B107" s="69" t="s">
        <v>208</v>
      </c>
      <c r="C107" s="62" t="s">
        <v>330</v>
      </c>
      <c r="D107" s="46"/>
      <c r="E107" s="46" t="s">
        <v>61</v>
      </c>
      <c r="F107" s="46" t="s">
        <v>65</v>
      </c>
      <c r="G107" s="46" t="s">
        <v>65</v>
      </c>
      <c r="H107" s="46" t="s">
        <v>66</v>
      </c>
      <c r="I107" s="66">
        <v>2</v>
      </c>
      <c r="J107" s="48"/>
      <c r="K107" s="49"/>
      <c r="L107" s="63">
        <f t="shared" si="2"/>
        <v>2</v>
      </c>
      <c r="M107" s="63"/>
      <c r="N107" s="35"/>
      <c r="O107" s="35"/>
      <c r="P107" s="35"/>
      <c r="Q107" s="35"/>
      <c r="R107" s="35"/>
      <c r="S107" s="35"/>
      <c r="T107" s="35"/>
      <c r="U107" s="38"/>
      <c r="V107" s="71">
        <f t="shared" si="3"/>
        <v>0</v>
      </c>
      <c r="W107" s="39"/>
      <c r="X107" s="39"/>
      <c r="Y107" s="37"/>
    </row>
    <row r="108" spans="1:25" s="12" customFormat="1" ht="39" customHeight="1">
      <c r="A108" s="33">
        <v>98</v>
      </c>
      <c r="B108" s="69" t="s">
        <v>209</v>
      </c>
      <c r="C108" s="62" t="s">
        <v>331</v>
      </c>
      <c r="D108" s="46" t="s">
        <v>74</v>
      </c>
      <c r="E108" s="46" t="s">
        <v>87</v>
      </c>
      <c r="F108" s="46" t="s">
        <v>65</v>
      </c>
      <c r="G108" s="46" t="s">
        <v>65</v>
      </c>
      <c r="H108" s="46" t="s">
        <v>66</v>
      </c>
      <c r="I108" s="66">
        <v>2</v>
      </c>
      <c r="J108" s="48"/>
      <c r="K108" s="49"/>
      <c r="L108" s="63">
        <f t="shared" si="2"/>
        <v>2</v>
      </c>
      <c r="M108" s="63"/>
      <c r="N108" s="35"/>
      <c r="O108" s="35"/>
      <c r="P108" s="35"/>
      <c r="Q108" s="35"/>
      <c r="R108" s="35"/>
      <c r="S108" s="35"/>
      <c r="T108" s="35"/>
      <c r="U108" s="38"/>
      <c r="V108" s="71">
        <f t="shared" si="3"/>
        <v>0</v>
      </c>
      <c r="W108" s="39"/>
      <c r="X108" s="39"/>
      <c r="Y108" s="37"/>
    </row>
    <row r="109" spans="1:25" s="12" customFormat="1" ht="39" customHeight="1">
      <c r="A109" s="33">
        <v>99</v>
      </c>
      <c r="B109" s="69" t="s">
        <v>210</v>
      </c>
      <c r="C109" s="62" t="s">
        <v>332</v>
      </c>
      <c r="D109" s="46" t="s">
        <v>105</v>
      </c>
      <c r="E109" s="46" t="s">
        <v>61</v>
      </c>
      <c r="F109" s="46" t="s">
        <v>65</v>
      </c>
      <c r="G109" s="46" t="s">
        <v>65</v>
      </c>
      <c r="H109" s="46" t="s">
        <v>66</v>
      </c>
      <c r="I109" s="66">
        <v>1</v>
      </c>
      <c r="J109" s="48"/>
      <c r="K109" s="49"/>
      <c r="L109" s="63">
        <f t="shared" si="2"/>
        <v>1</v>
      </c>
      <c r="M109" s="63"/>
      <c r="N109" s="35"/>
      <c r="O109" s="35"/>
      <c r="P109" s="35"/>
      <c r="Q109" s="35"/>
      <c r="R109" s="35"/>
      <c r="S109" s="35"/>
      <c r="T109" s="35"/>
      <c r="U109" s="38"/>
      <c r="V109" s="71">
        <f t="shared" si="3"/>
        <v>0</v>
      </c>
      <c r="W109" s="39"/>
      <c r="X109" s="39"/>
      <c r="Y109" s="37"/>
    </row>
    <row r="110" spans="1:25" s="12" customFormat="1" ht="39" customHeight="1">
      <c r="A110" s="33">
        <v>100</v>
      </c>
      <c r="B110" s="69" t="s">
        <v>211</v>
      </c>
      <c r="C110" s="62" t="s">
        <v>333</v>
      </c>
      <c r="D110" s="46"/>
      <c r="E110" s="46" t="s">
        <v>64</v>
      </c>
      <c r="F110" s="46" t="s">
        <v>65</v>
      </c>
      <c r="G110" s="46" t="s">
        <v>65</v>
      </c>
      <c r="H110" s="46" t="s">
        <v>66</v>
      </c>
      <c r="I110" s="66">
        <v>2</v>
      </c>
      <c r="J110" s="48"/>
      <c r="K110" s="49"/>
      <c r="L110" s="63">
        <f t="shared" si="2"/>
        <v>2</v>
      </c>
      <c r="M110" s="63"/>
      <c r="N110" s="35"/>
      <c r="O110" s="35"/>
      <c r="P110" s="35"/>
      <c r="Q110" s="35"/>
      <c r="R110" s="35"/>
      <c r="S110" s="35"/>
      <c r="T110" s="35"/>
      <c r="U110" s="38"/>
      <c r="V110" s="71">
        <f t="shared" si="3"/>
        <v>0</v>
      </c>
      <c r="W110" s="39"/>
      <c r="X110" s="39"/>
      <c r="Y110" s="37"/>
    </row>
    <row r="111" spans="1:25" s="12" customFormat="1" ht="39" customHeight="1">
      <c r="A111" s="33">
        <v>101</v>
      </c>
      <c r="B111" s="69" t="s">
        <v>212</v>
      </c>
      <c r="C111" s="62" t="s">
        <v>334</v>
      </c>
      <c r="D111" s="46" t="s">
        <v>106</v>
      </c>
      <c r="E111" s="46" t="s">
        <v>61</v>
      </c>
      <c r="F111" s="46" t="s">
        <v>65</v>
      </c>
      <c r="G111" s="46" t="s">
        <v>65</v>
      </c>
      <c r="H111" s="46" t="s">
        <v>66</v>
      </c>
      <c r="I111" s="66">
        <v>1</v>
      </c>
      <c r="J111" s="48"/>
      <c r="K111" s="49"/>
      <c r="L111" s="63">
        <f t="shared" si="2"/>
        <v>1</v>
      </c>
      <c r="M111" s="63"/>
      <c r="N111" s="35"/>
      <c r="O111" s="35"/>
      <c r="P111" s="35"/>
      <c r="Q111" s="35"/>
      <c r="R111" s="35"/>
      <c r="S111" s="35"/>
      <c r="T111" s="35"/>
      <c r="U111" s="38"/>
      <c r="V111" s="71">
        <f t="shared" si="3"/>
        <v>0</v>
      </c>
      <c r="W111" s="39"/>
      <c r="X111" s="39"/>
      <c r="Y111" s="37"/>
    </row>
    <row r="112" spans="1:25" s="12" customFormat="1" ht="51.75" customHeight="1">
      <c r="A112" s="33">
        <v>102</v>
      </c>
      <c r="B112" s="69" t="s">
        <v>213</v>
      </c>
      <c r="C112" s="62" t="s">
        <v>335</v>
      </c>
      <c r="D112" s="46" t="s">
        <v>107</v>
      </c>
      <c r="E112" s="46" t="s">
        <v>61</v>
      </c>
      <c r="F112" s="46" t="s">
        <v>65</v>
      </c>
      <c r="G112" s="46" t="s">
        <v>65</v>
      </c>
      <c r="H112" s="46" t="s">
        <v>66</v>
      </c>
      <c r="I112" s="66">
        <v>1</v>
      </c>
      <c r="J112" s="48"/>
      <c r="K112" s="49"/>
      <c r="L112" s="63">
        <f t="shared" si="2"/>
        <v>1</v>
      </c>
      <c r="M112" s="63"/>
      <c r="N112" s="35"/>
      <c r="O112" s="35"/>
      <c r="P112" s="35"/>
      <c r="Q112" s="35"/>
      <c r="R112" s="35"/>
      <c r="S112" s="35"/>
      <c r="T112" s="35"/>
      <c r="U112" s="38"/>
      <c r="V112" s="71">
        <f t="shared" si="3"/>
        <v>0</v>
      </c>
      <c r="W112" s="39"/>
      <c r="X112" s="39"/>
      <c r="Y112" s="37"/>
    </row>
    <row r="113" spans="1:25" s="12" customFormat="1" ht="39" customHeight="1">
      <c r="A113" s="33">
        <v>103</v>
      </c>
      <c r="B113" s="69" t="s">
        <v>214</v>
      </c>
      <c r="C113" s="62" t="s">
        <v>336</v>
      </c>
      <c r="D113" s="46" t="s">
        <v>74</v>
      </c>
      <c r="E113" s="46" t="s">
        <v>87</v>
      </c>
      <c r="F113" s="46" t="s">
        <v>65</v>
      </c>
      <c r="G113" s="46" t="s">
        <v>65</v>
      </c>
      <c r="H113" s="46" t="s">
        <v>66</v>
      </c>
      <c r="I113" s="66">
        <v>1</v>
      </c>
      <c r="J113" s="48"/>
      <c r="K113" s="49"/>
      <c r="L113" s="63">
        <f t="shared" si="2"/>
        <v>1</v>
      </c>
      <c r="M113" s="63"/>
      <c r="N113" s="35"/>
      <c r="O113" s="35"/>
      <c r="P113" s="35"/>
      <c r="Q113" s="35"/>
      <c r="R113" s="35"/>
      <c r="S113" s="35"/>
      <c r="T113" s="35"/>
      <c r="U113" s="38"/>
      <c r="V113" s="71">
        <f t="shared" si="3"/>
        <v>0</v>
      </c>
      <c r="W113" s="39"/>
      <c r="X113" s="39"/>
      <c r="Y113" s="37"/>
    </row>
    <row r="114" spans="1:25" s="12" customFormat="1" ht="39" customHeight="1">
      <c r="A114" s="33">
        <v>104</v>
      </c>
      <c r="B114" s="69" t="s">
        <v>215</v>
      </c>
      <c r="C114" s="62" t="s">
        <v>337</v>
      </c>
      <c r="D114" s="46" t="s">
        <v>74</v>
      </c>
      <c r="E114" s="46" t="s">
        <v>87</v>
      </c>
      <c r="F114" s="46" t="s">
        <v>65</v>
      </c>
      <c r="G114" s="46" t="s">
        <v>65</v>
      </c>
      <c r="H114" s="46" t="s">
        <v>66</v>
      </c>
      <c r="I114" s="66">
        <v>1</v>
      </c>
      <c r="J114" s="48"/>
      <c r="K114" s="49"/>
      <c r="L114" s="63">
        <f t="shared" si="2"/>
        <v>1</v>
      </c>
      <c r="M114" s="63"/>
      <c r="N114" s="35"/>
      <c r="O114" s="35"/>
      <c r="P114" s="35"/>
      <c r="Q114" s="35"/>
      <c r="R114" s="35"/>
      <c r="S114" s="35"/>
      <c r="T114" s="35"/>
      <c r="U114" s="38"/>
      <c r="V114" s="71">
        <f t="shared" si="3"/>
        <v>0</v>
      </c>
      <c r="W114" s="39"/>
      <c r="X114" s="39"/>
      <c r="Y114" s="37"/>
    </row>
    <row r="115" spans="1:25" s="12" customFormat="1" ht="39" customHeight="1">
      <c r="A115" s="33">
        <v>105</v>
      </c>
      <c r="B115" s="69" t="s">
        <v>216</v>
      </c>
      <c r="C115" s="62" t="s">
        <v>338</v>
      </c>
      <c r="D115" s="46"/>
      <c r="E115" s="46" t="s">
        <v>61</v>
      </c>
      <c r="F115" s="46" t="s">
        <v>65</v>
      </c>
      <c r="G115" s="46" t="s">
        <v>65</v>
      </c>
      <c r="H115" s="46" t="s">
        <v>66</v>
      </c>
      <c r="I115" s="66">
        <v>2500</v>
      </c>
      <c r="J115" s="48"/>
      <c r="K115" s="49"/>
      <c r="L115" s="63">
        <f t="shared" si="2"/>
        <v>2500</v>
      </c>
      <c r="M115" s="63"/>
      <c r="N115" s="35"/>
      <c r="O115" s="35"/>
      <c r="P115" s="35"/>
      <c r="Q115" s="35"/>
      <c r="R115" s="35"/>
      <c r="S115" s="35"/>
      <c r="T115" s="35"/>
      <c r="U115" s="38"/>
      <c r="V115" s="71">
        <f t="shared" si="3"/>
        <v>0</v>
      </c>
      <c r="W115" s="39"/>
      <c r="X115" s="39"/>
      <c r="Y115" s="37"/>
    </row>
    <row r="116" spans="1:25" s="12" customFormat="1" ht="39" customHeight="1">
      <c r="A116" s="33">
        <v>106</v>
      </c>
      <c r="B116" s="69" t="s">
        <v>217</v>
      </c>
      <c r="C116" s="62" t="s">
        <v>339</v>
      </c>
      <c r="D116" s="46" t="s">
        <v>74</v>
      </c>
      <c r="E116" s="46" t="s">
        <v>61</v>
      </c>
      <c r="F116" s="46" t="s">
        <v>65</v>
      </c>
      <c r="G116" s="46" t="s">
        <v>65</v>
      </c>
      <c r="H116" s="46" t="s">
        <v>66</v>
      </c>
      <c r="I116" s="66">
        <v>8000</v>
      </c>
      <c r="J116" s="48"/>
      <c r="K116" s="49"/>
      <c r="L116" s="63">
        <f t="shared" si="2"/>
        <v>8000</v>
      </c>
      <c r="M116" s="63"/>
      <c r="N116" s="35"/>
      <c r="O116" s="35"/>
      <c r="P116" s="35"/>
      <c r="Q116" s="35"/>
      <c r="R116" s="35"/>
      <c r="S116" s="35"/>
      <c r="T116" s="35"/>
      <c r="U116" s="38"/>
      <c r="V116" s="71">
        <f t="shared" si="3"/>
        <v>0</v>
      </c>
      <c r="W116" s="39"/>
      <c r="X116" s="39"/>
      <c r="Y116" s="37"/>
    </row>
    <row r="117" spans="1:25" s="12" customFormat="1" ht="39" customHeight="1">
      <c r="A117" s="33">
        <v>107</v>
      </c>
      <c r="B117" s="69" t="s">
        <v>218</v>
      </c>
      <c r="C117" s="62" t="s">
        <v>340</v>
      </c>
      <c r="D117" s="46" t="s">
        <v>74</v>
      </c>
      <c r="E117" s="46" t="s">
        <v>61</v>
      </c>
      <c r="F117" s="46" t="s">
        <v>65</v>
      </c>
      <c r="G117" s="46" t="s">
        <v>65</v>
      </c>
      <c r="H117" s="46" t="s">
        <v>66</v>
      </c>
      <c r="I117" s="66">
        <v>8000</v>
      </c>
      <c r="J117" s="48"/>
      <c r="K117" s="49"/>
      <c r="L117" s="63">
        <f t="shared" si="2"/>
        <v>8000</v>
      </c>
      <c r="M117" s="63"/>
      <c r="N117" s="35"/>
      <c r="O117" s="35"/>
      <c r="P117" s="35"/>
      <c r="Q117" s="35"/>
      <c r="R117" s="35"/>
      <c r="S117" s="35"/>
      <c r="T117" s="35"/>
      <c r="U117" s="38"/>
      <c r="V117" s="71">
        <f t="shared" si="3"/>
        <v>0</v>
      </c>
      <c r="W117" s="39"/>
      <c r="X117" s="39"/>
      <c r="Y117" s="37"/>
    </row>
    <row r="118" spans="1:25" s="12" customFormat="1" ht="39" customHeight="1">
      <c r="A118" s="33">
        <v>108</v>
      </c>
      <c r="B118" s="69" t="s">
        <v>219</v>
      </c>
      <c r="C118" s="62" t="s">
        <v>341</v>
      </c>
      <c r="D118" s="46" t="s">
        <v>74</v>
      </c>
      <c r="E118" s="46" t="s">
        <v>61</v>
      </c>
      <c r="F118" s="46" t="s">
        <v>65</v>
      </c>
      <c r="G118" s="46" t="s">
        <v>65</v>
      </c>
      <c r="H118" s="46" t="s">
        <v>66</v>
      </c>
      <c r="I118" s="66">
        <v>8000</v>
      </c>
      <c r="J118" s="48"/>
      <c r="K118" s="49"/>
      <c r="L118" s="63">
        <f t="shared" si="2"/>
        <v>8000</v>
      </c>
      <c r="M118" s="63"/>
      <c r="N118" s="35"/>
      <c r="O118" s="35"/>
      <c r="P118" s="35"/>
      <c r="Q118" s="35"/>
      <c r="R118" s="35"/>
      <c r="S118" s="35"/>
      <c r="T118" s="35"/>
      <c r="U118" s="38"/>
      <c r="V118" s="71">
        <f t="shared" si="3"/>
        <v>0</v>
      </c>
      <c r="W118" s="39"/>
      <c r="X118" s="39"/>
      <c r="Y118" s="37"/>
    </row>
    <row r="119" spans="1:25" s="12" customFormat="1" ht="39" customHeight="1">
      <c r="A119" s="33">
        <v>109</v>
      </c>
      <c r="B119" s="69" t="s">
        <v>220</v>
      </c>
      <c r="C119" s="62" t="s">
        <v>342</v>
      </c>
      <c r="D119" s="46" t="s">
        <v>74</v>
      </c>
      <c r="E119" s="46" t="s">
        <v>87</v>
      </c>
      <c r="F119" s="46" t="s">
        <v>65</v>
      </c>
      <c r="G119" s="46" t="s">
        <v>65</v>
      </c>
      <c r="H119" s="46" t="s">
        <v>66</v>
      </c>
      <c r="I119" s="66">
        <v>15</v>
      </c>
      <c r="J119" s="48"/>
      <c r="K119" s="49"/>
      <c r="L119" s="63">
        <f t="shared" si="2"/>
        <v>15</v>
      </c>
      <c r="M119" s="63"/>
      <c r="N119" s="35"/>
      <c r="O119" s="35"/>
      <c r="P119" s="35"/>
      <c r="Q119" s="35"/>
      <c r="R119" s="35"/>
      <c r="S119" s="35"/>
      <c r="T119" s="35"/>
      <c r="U119" s="38"/>
      <c r="V119" s="71">
        <f t="shared" si="3"/>
        <v>0</v>
      </c>
      <c r="W119" s="39"/>
      <c r="X119" s="39"/>
      <c r="Y119" s="37"/>
    </row>
    <row r="120" spans="1:25" s="12" customFormat="1" ht="58.5" customHeight="1">
      <c r="A120" s="33">
        <v>110</v>
      </c>
      <c r="B120" s="69" t="s">
        <v>221</v>
      </c>
      <c r="C120" s="62" t="s">
        <v>343</v>
      </c>
      <c r="D120" s="46" t="s">
        <v>108</v>
      </c>
      <c r="E120" s="46" t="s">
        <v>61</v>
      </c>
      <c r="F120" s="46" t="s">
        <v>65</v>
      </c>
      <c r="G120" s="46" t="s">
        <v>65</v>
      </c>
      <c r="H120" s="46" t="s">
        <v>66</v>
      </c>
      <c r="I120" s="66">
        <v>1</v>
      </c>
      <c r="J120" s="48"/>
      <c r="K120" s="49"/>
      <c r="L120" s="63">
        <f t="shared" si="2"/>
        <v>1</v>
      </c>
      <c r="M120" s="63"/>
      <c r="N120" s="35"/>
      <c r="O120" s="35"/>
      <c r="P120" s="35"/>
      <c r="Q120" s="35"/>
      <c r="R120" s="35"/>
      <c r="S120" s="35"/>
      <c r="T120" s="35"/>
      <c r="U120" s="38"/>
      <c r="V120" s="71">
        <f t="shared" si="3"/>
        <v>0</v>
      </c>
      <c r="W120" s="39"/>
      <c r="X120" s="39"/>
      <c r="Y120" s="37"/>
    </row>
    <row r="121" spans="1:25" s="12" customFormat="1" ht="39" customHeight="1">
      <c r="A121" s="33">
        <v>111</v>
      </c>
      <c r="B121" s="69" t="s">
        <v>222</v>
      </c>
      <c r="C121" s="62" t="s">
        <v>344</v>
      </c>
      <c r="D121" s="46" t="s">
        <v>78</v>
      </c>
      <c r="E121" s="46" t="s">
        <v>61</v>
      </c>
      <c r="F121" s="46" t="s">
        <v>65</v>
      </c>
      <c r="G121" s="46" t="s">
        <v>65</v>
      </c>
      <c r="H121" s="46" t="s">
        <v>66</v>
      </c>
      <c r="I121" s="66">
        <v>6</v>
      </c>
      <c r="J121" s="48"/>
      <c r="K121" s="49"/>
      <c r="L121" s="63">
        <f t="shared" si="2"/>
        <v>6</v>
      </c>
      <c r="M121" s="63"/>
      <c r="N121" s="35"/>
      <c r="O121" s="35"/>
      <c r="P121" s="35"/>
      <c r="Q121" s="35"/>
      <c r="R121" s="35"/>
      <c r="S121" s="35"/>
      <c r="T121" s="35"/>
      <c r="U121" s="38"/>
      <c r="V121" s="71">
        <f t="shared" si="3"/>
        <v>0</v>
      </c>
      <c r="W121" s="39"/>
      <c r="X121" s="39"/>
      <c r="Y121" s="37"/>
    </row>
    <row r="122" spans="1:25" s="12" customFormat="1" ht="39" customHeight="1">
      <c r="A122" s="33">
        <v>112</v>
      </c>
      <c r="B122" s="69" t="s">
        <v>223</v>
      </c>
      <c r="C122" s="62" t="s">
        <v>345</v>
      </c>
      <c r="D122" s="46" t="s">
        <v>74</v>
      </c>
      <c r="E122" s="46" t="s">
        <v>61</v>
      </c>
      <c r="F122" s="46" t="s">
        <v>65</v>
      </c>
      <c r="G122" s="46" t="s">
        <v>65</v>
      </c>
      <c r="H122" s="46" t="s">
        <v>66</v>
      </c>
      <c r="I122" s="66">
        <v>5</v>
      </c>
      <c r="J122" s="48"/>
      <c r="K122" s="49"/>
      <c r="L122" s="63">
        <f t="shared" si="2"/>
        <v>5</v>
      </c>
      <c r="M122" s="63"/>
      <c r="N122" s="35"/>
      <c r="O122" s="35"/>
      <c r="P122" s="35"/>
      <c r="Q122" s="35"/>
      <c r="R122" s="35"/>
      <c r="S122" s="35"/>
      <c r="T122" s="35"/>
      <c r="U122" s="38"/>
      <c r="V122" s="71">
        <f t="shared" si="3"/>
        <v>0</v>
      </c>
      <c r="W122" s="39"/>
      <c r="X122" s="39"/>
      <c r="Y122" s="37"/>
    </row>
    <row r="123" spans="1:25" s="12" customFormat="1" ht="39" customHeight="1">
      <c r="A123" s="33">
        <v>113</v>
      </c>
      <c r="B123" s="69" t="s">
        <v>224</v>
      </c>
      <c r="C123" s="62" t="s">
        <v>346</v>
      </c>
      <c r="D123" s="46" t="s">
        <v>109</v>
      </c>
      <c r="E123" s="46" t="s">
        <v>61</v>
      </c>
      <c r="F123" s="46" t="s">
        <v>65</v>
      </c>
      <c r="G123" s="46" t="s">
        <v>65</v>
      </c>
      <c r="H123" s="46" t="s">
        <v>66</v>
      </c>
      <c r="I123" s="66">
        <v>20</v>
      </c>
      <c r="J123" s="48"/>
      <c r="K123" s="49"/>
      <c r="L123" s="63">
        <f t="shared" si="2"/>
        <v>20</v>
      </c>
      <c r="M123" s="63"/>
      <c r="N123" s="35"/>
      <c r="O123" s="35"/>
      <c r="P123" s="35"/>
      <c r="Q123" s="35"/>
      <c r="R123" s="35"/>
      <c r="S123" s="35"/>
      <c r="T123" s="35"/>
      <c r="U123" s="38"/>
      <c r="V123" s="71">
        <f t="shared" si="3"/>
        <v>0</v>
      </c>
      <c r="W123" s="39"/>
      <c r="X123" s="39"/>
      <c r="Y123" s="37"/>
    </row>
    <row r="124" spans="1:25" s="12" customFormat="1" ht="39" customHeight="1">
      <c r="A124" s="33">
        <v>114</v>
      </c>
      <c r="B124" s="69" t="s">
        <v>225</v>
      </c>
      <c r="C124" s="62" t="s">
        <v>347</v>
      </c>
      <c r="D124" s="46" t="s">
        <v>74</v>
      </c>
      <c r="E124" s="46" t="s">
        <v>61</v>
      </c>
      <c r="F124" s="46" t="s">
        <v>65</v>
      </c>
      <c r="G124" s="46" t="s">
        <v>65</v>
      </c>
      <c r="H124" s="46" t="s">
        <v>66</v>
      </c>
      <c r="I124" s="66">
        <v>20</v>
      </c>
      <c r="J124" s="48"/>
      <c r="K124" s="49"/>
      <c r="L124" s="63">
        <f t="shared" si="2"/>
        <v>20</v>
      </c>
      <c r="M124" s="63"/>
      <c r="N124" s="35"/>
      <c r="O124" s="35"/>
      <c r="P124" s="35"/>
      <c r="Q124" s="35"/>
      <c r="R124" s="35"/>
      <c r="S124" s="35"/>
      <c r="T124" s="35"/>
      <c r="U124" s="38"/>
      <c r="V124" s="71">
        <f t="shared" si="3"/>
        <v>0</v>
      </c>
      <c r="W124" s="39"/>
      <c r="X124" s="39"/>
      <c r="Y124" s="37"/>
    </row>
    <row r="125" spans="1:25" s="12" customFormat="1" ht="39" customHeight="1">
      <c r="A125" s="33">
        <v>115</v>
      </c>
      <c r="B125" s="69" t="s">
        <v>226</v>
      </c>
      <c r="C125" s="62" t="s">
        <v>348</v>
      </c>
      <c r="D125" s="46"/>
      <c r="E125" s="46" t="s">
        <v>61</v>
      </c>
      <c r="F125" s="46" t="s">
        <v>65</v>
      </c>
      <c r="G125" s="46" t="s">
        <v>65</v>
      </c>
      <c r="H125" s="46" t="s">
        <v>66</v>
      </c>
      <c r="I125" s="66">
        <v>20</v>
      </c>
      <c r="J125" s="48"/>
      <c r="K125" s="49"/>
      <c r="L125" s="63">
        <f t="shared" si="2"/>
        <v>20</v>
      </c>
      <c r="M125" s="63"/>
      <c r="N125" s="35"/>
      <c r="O125" s="35"/>
      <c r="P125" s="35"/>
      <c r="Q125" s="35"/>
      <c r="R125" s="35"/>
      <c r="S125" s="35"/>
      <c r="T125" s="35"/>
      <c r="U125" s="38"/>
      <c r="V125" s="71">
        <f t="shared" si="3"/>
        <v>0</v>
      </c>
      <c r="W125" s="39"/>
      <c r="X125" s="39"/>
      <c r="Y125" s="37"/>
    </row>
    <row r="126" spans="1:25" s="12" customFormat="1" ht="39" customHeight="1">
      <c r="A126" s="33">
        <v>116</v>
      </c>
      <c r="B126" s="69" t="s">
        <v>227</v>
      </c>
      <c r="C126" s="62" t="s">
        <v>349</v>
      </c>
      <c r="D126" s="46" t="s">
        <v>110</v>
      </c>
      <c r="E126" s="46" t="s">
        <v>61</v>
      </c>
      <c r="F126" s="46" t="s">
        <v>65</v>
      </c>
      <c r="G126" s="46" t="s">
        <v>65</v>
      </c>
      <c r="H126" s="46" t="s">
        <v>66</v>
      </c>
      <c r="I126" s="66">
        <v>10</v>
      </c>
      <c r="J126" s="48"/>
      <c r="K126" s="49"/>
      <c r="L126" s="63">
        <f t="shared" si="2"/>
        <v>10</v>
      </c>
      <c r="M126" s="63"/>
      <c r="N126" s="35"/>
      <c r="O126" s="35"/>
      <c r="P126" s="35"/>
      <c r="Q126" s="35"/>
      <c r="R126" s="35"/>
      <c r="S126" s="35"/>
      <c r="T126" s="35"/>
      <c r="U126" s="38"/>
      <c r="V126" s="71">
        <f t="shared" si="3"/>
        <v>0</v>
      </c>
      <c r="W126" s="39"/>
      <c r="X126" s="39"/>
      <c r="Y126" s="37"/>
    </row>
    <row r="127" spans="1:25" s="12" customFormat="1" ht="39" customHeight="1">
      <c r="A127" s="33">
        <v>117</v>
      </c>
      <c r="B127" s="69" t="s">
        <v>228</v>
      </c>
      <c r="C127" s="62" t="s">
        <v>350</v>
      </c>
      <c r="D127" s="46" t="s">
        <v>74</v>
      </c>
      <c r="E127" s="46" t="s">
        <v>61</v>
      </c>
      <c r="F127" s="46" t="s">
        <v>65</v>
      </c>
      <c r="G127" s="46" t="s">
        <v>65</v>
      </c>
      <c r="H127" s="46" t="s">
        <v>66</v>
      </c>
      <c r="I127" s="66">
        <v>8000</v>
      </c>
      <c r="J127" s="48"/>
      <c r="K127" s="49"/>
      <c r="L127" s="63">
        <f t="shared" si="2"/>
        <v>8000</v>
      </c>
      <c r="M127" s="63"/>
      <c r="N127" s="35"/>
      <c r="O127" s="35"/>
      <c r="P127" s="35"/>
      <c r="Q127" s="35"/>
      <c r="R127" s="35"/>
      <c r="S127" s="35"/>
      <c r="T127" s="35"/>
      <c r="U127" s="38"/>
      <c r="V127" s="71">
        <f t="shared" si="3"/>
        <v>0</v>
      </c>
      <c r="W127" s="39"/>
      <c r="X127" s="39"/>
      <c r="Y127" s="37"/>
    </row>
    <row r="128" spans="1:25" s="12" customFormat="1" ht="39" customHeight="1">
      <c r="A128" s="33">
        <v>118</v>
      </c>
      <c r="B128" s="69" t="s">
        <v>229</v>
      </c>
      <c r="C128" s="62" t="s">
        <v>351</v>
      </c>
      <c r="D128" s="46" t="s">
        <v>74</v>
      </c>
      <c r="E128" s="46" t="s">
        <v>61</v>
      </c>
      <c r="F128" s="46" t="s">
        <v>65</v>
      </c>
      <c r="G128" s="46" t="s">
        <v>65</v>
      </c>
      <c r="H128" s="46" t="s">
        <v>66</v>
      </c>
      <c r="I128" s="66">
        <v>6000</v>
      </c>
      <c r="J128" s="48"/>
      <c r="K128" s="49"/>
      <c r="L128" s="63">
        <f t="shared" si="2"/>
        <v>6000</v>
      </c>
      <c r="M128" s="63"/>
      <c r="N128" s="35"/>
      <c r="O128" s="35"/>
      <c r="P128" s="35"/>
      <c r="Q128" s="35"/>
      <c r="R128" s="35"/>
      <c r="S128" s="35"/>
      <c r="T128" s="35"/>
      <c r="U128" s="38"/>
      <c r="V128" s="71">
        <f t="shared" si="3"/>
        <v>0</v>
      </c>
      <c r="W128" s="39"/>
      <c r="X128" s="39"/>
      <c r="Y128" s="37"/>
    </row>
    <row r="129" spans="1:25" s="12" customFormat="1" ht="62.25" customHeight="1">
      <c r="A129" s="33">
        <v>119</v>
      </c>
      <c r="B129" s="69" t="s">
        <v>230</v>
      </c>
      <c r="C129" s="62" t="s">
        <v>352</v>
      </c>
      <c r="D129" s="46"/>
      <c r="E129" s="46" t="s">
        <v>61</v>
      </c>
      <c r="F129" s="46" t="s">
        <v>65</v>
      </c>
      <c r="G129" s="46" t="s">
        <v>65</v>
      </c>
      <c r="H129" s="46" t="s">
        <v>66</v>
      </c>
      <c r="I129" s="66">
        <v>1</v>
      </c>
      <c r="J129" s="48"/>
      <c r="K129" s="49"/>
      <c r="L129" s="63">
        <f t="shared" si="2"/>
        <v>1</v>
      </c>
      <c r="M129" s="63"/>
      <c r="N129" s="35"/>
      <c r="O129" s="35"/>
      <c r="P129" s="35"/>
      <c r="Q129" s="35"/>
      <c r="R129" s="35"/>
      <c r="S129" s="35"/>
      <c r="T129" s="35"/>
      <c r="U129" s="38"/>
      <c r="V129" s="71">
        <f t="shared" si="3"/>
        <v>0</v>
      </c>
      <c r="W129" s="39"/>
      <c r="X129" s="39"/>
      <c r="Y129" s="37"/>
    </row>
    <row r="130" spans="1:25" s="12" customFormat="1" ht="39" customHeight="1">
      <c r="A130" s="33">
        <v>120</v>
      </c>
      <c r="B130" s="69" t="s">
        <v>231</v>
      </c>
      <c r="C130" s="62" t="s">
        <v>353</v>
      </c>
      <c r="D130" s="46" t="s">
        <v>111</v>
      </c>
      <c r="E130" s="46" t="s">
        <v>61</v>
      </c>
      <c r="F130" s="46" t="s">
        <v>65</v>
      </c>
      <c r="G130" s="46" t="s">
        <v>65</v>
      </c>
      <c r="H130" s="46" t="s">
        <v>66</v>
      </c>
      <c r="I130" s="66">
        <v>100</v>
      </c>
      <c r="J130" s="48"/>
      <c r="K130" s="49"/>
      <c r="L130" s="63">
        <f t="shared" si="2"/>
        <v>100</v>
      </c>
      <c r="M130" s="63"/>
      <c r="N130" s="35"/>
      <c r="O130" s="35"/>
      <c r="P130" s="35"/>
      <c r="Q130" s="35"/>
      <c r="R130" s="35"/>
      <c r="S130" s="35"/>
      <c r="T130" s="35"/>
      <c r="U130" s="38"/>
      <c r="V130" s="71">
        <f t="shared" si="3"/>
        <v>0</v>
      </c>
      <c r="W130" s="39"/>
      <c r="X130" s="39"/>
      <c r="Y130" s="37"/>
    </row>
    <row r="131" spans="1:25" s="12" customFormat="1" ht="39" customHeight="1">
      <c r="A131" s="33">
        <v>121</v>
      </c>
      <c r="B131" s="69" t="s">
        <v>232</v>
      </c>
      <c r="C131" s="62" t="s">
        <v>354</v>
      </c>
      <c r="D131" s="46" t="s">
        <v>74</v>
      </c>
      <c r="E131" s="46" t="s">
        <v>61</v>
      </c>
      <c r="F131" s="46" t="s">
        <v>65</v>
      </c>
      <c r="G131" s="46" t="s">
        <v>65</v>
      </c>
      <c r="H131" s="46" t="s">
        <v>66</v>
      </c>
      <c r="I131" s="66">
        <v>5</v>
      </c>
      <c r="J131" s="48"/>
      <c r="K131" s="49"/>
      <c r="L131" s="63">
        <f t="shared" si="2"/>
        <v>5</v>
      </c>
      <c r="M131" s="63"/>
      <c r="N131" s="35"/>
      <c r="O131" s="35"/>
      <c r="P131" s="35"/>
      <c r="Q131" s="35"/>
      <c r="R131" s="35"/>
      <c r="S131" s="35"/>
      <c r="T131" s="35"/>
      <c r="U131" s="38"/>
      <c r="V131" s="71">
        <f t="shared" si="3"/>
        <v>0</v>
      </c>
      <c r="W131" s="39"/>
      <c r="X131" s="39"/>
      <c r="Y131" s="37"/>
    </row>
    <row r="132" spans="1:25" s="12" customFormat="1" ht="39" customHeight="1">
      <c r="A132" s="33">
        <v>122</v>
      </c>
      <c r="B132" s="69" t="s">
        <v>233</v>
      </c>
      <c r="C132" s="62" t="s">
        <v>355</v>
      </c>
      <c r="D132" s="46" t="s">
        <v>74</v>
      </c>
      <c r="E132" s="46" t="s">
        <v>61</v>
      </c>
      <c r="F132" s="46" t="s">
        <v>65</v>
      </c>
      <c r="G132" s="46" t="s">
        <v>65</v>
      </c>
      <c r="H132" s="46" t="s">
        <v>66</v>
      </c>
      <c r="I132" s="66">
        <v>5</v>
      </c>
      <c r="J132" s="48"/>
      <c r="K132" s="49"/>
      <c r="L132" s="63">
        <f t="shared" si="2"/>
        <v>5</v>
      </c>
      <c r="M132" s="63"/>
      <c r="N132" s="35"/>
      <c r="O132" s="35"/>
      <c r="P132" s="35"/>
      <c r="Q132" s="35"/>
      <c r="R132" s="35"/>
      <c r="S132" s="35"/>
      <c r="T132" s="35"/>
      <c r="U132" s="38"/>
      <c r="V132" s="71">
        <f t="shared" si="3"/>
        <v>0</v>
      </c>
      <c r="W132" s="39"/>
      <c r="X132" s="39"/>
      <c r="Y132" s="37"/>
    </row>
    <row r="133" spans="1:25" s="60" customFormat="1" ht="27.75" customHeight="1">
      <c r="A133" s="50"/>
      <c r="B133" s="51"/>
      <c r="C133" s="68" t="s">
        <v>72</v>
      </c>
      <c r="D133" s="51"/>
      <c r="E133" s="52"/>
      <c r="F133" s="51"/>
      <c r="G133" s="51"/>
      <c r="H133" s="51"/>
      <c r="I133" s="53"/>
      <c r="J133" s="61"/>
      <c r="K133" s="54"/>
      <c r="L133" s="55"/>
      <c r="M133" s="55"/>
      <c r="N133" s="56"/>
      <c r="O133" s="56"/>
      <c r="P133" s="56"/>
      <c r="Q133" s="56"/>
      <c r="R133" s="56"/>
      <c r="S133" s="56"/>
      <c r="T133" s="56"/>
      <c r="U133" s="57"/>
      <c r="V133" s="72">
        <f>SUM(V11:V132)</f>
        <v>0</v>
      </c>
      <c r="W133" s="58"/>
      <c r="X133" s="58"/>
      <c r="Y133" s="59"/>
    </row>
    <row r="134" spans="1:25" s="15" customFormat="1" ht="34.5" customHeight="1">
      <c r="A134" s="13" t="s">
        <v>9</v>
      </c>
      <c r="B134" s="28"/>
      <c r="C134" s="41"/>
      <c r="D134" s="14"/>
      <c r="E134" s="16"/>
      <c r="F134" s="16"/>
      <c r="G134" s="14"/>
      <c r="H134" s="14"/>
      <c r="I134" s="19"/>
      <c r="J134" s="14"/>
      <c r="K134" s="14"/>
      <c r="L134" s="14"/>
      <c r="M134" s="14"/>
      <c r="N134" s="14"/>
      <c r="O134" s="14"/>
      <c r="P134" s="14"/>
      <c r="Q134" s="14"/>
      <c r="R134" s="14"/>
      <c r="S134" s="14"/>
      <c r="T134" s="14"/>
      <c r="U134" s="14"/>
      <c r="V134" s="14"/>
      <c r="W134" s="14"/>
      <c r="X134" s="14"/>
    </row>
    <row r="135" spans="1:25" s="18" customFormat="1" ht="30" customHeight="1">
      <c r="A135" s="79" t="s">
        <v>10</v>
      </c>
      <c r="B135" s="79"/>
      <c r="C135" s="79"/>
      <c r="D135" s="76" t="s">
        <v>11</v>
      </c>
      <c r="E135" s="77"/>
      <c r="F135" s="77"/>
      <c r="G135" s="77"/>
      <c r="H135" s="77"/>
      <c r="I135" s="77"/>
      <c r="J135" s="77"/>
      <c r="K135" s="77"/>
      <c r="L135" s="77"/>
      <c r="M135" s="77"/>
      <c r="N135" s="77"/>
      <c r="O135" s="77"/>
      <c r="P135" s="77"/>
      <c r="Q135" s="77"/>
      <c r="R135" s="77"/>
      <c r="S135" s="77"/>
      <c r="T135" s="77"/>
      <c r="U135" s="77"/>
      <c r="V135" s="77"/>
      <c r="W135" s="77"/>
      <c r="X135" s="78"/>
    </row>
    <row r="136" spans="1:25" s="18" customFormat="1" ht="21.75" customHeight="1">
      <c r="A136" s="73" t="s">
        <v>12</v>
      </c>
      <c r="B136" s="74"/>
      <c r="C136" s="75"/>
      <c r="D136" s="76" t="s">
        <v>13</v>
      </c>
      <c r="E136" s="77"/>
      <c r="F136" s="77"/>
      <c r="G136" s="77"/>
      <c r="H136" s="77"/>
      <c r="I136" s="77"/>
      <c r="J136" s="77"/>
      <c r="K136" s="77"/>
      <c r="L136" s="77"/>
      <c r="M136" s="77"/>
      <c r="N136" s="77"/>
      <c r="O136" s="77"/>
      <c r="P136" s="77"/>
      <c r="Q136" s="77"/>
      <c r="R136" s="77"/>
      <c r="S136" s="77"/>
      <c r="T136" s="77"/>
      <c r="U136" s="77"/>
      <c r="V136" s="77"/>
      <c r="W136" s="77"/>
      <c r="X136" s="78"/>
    </row>
    <row r="137" spans="1:25" s="18" customFormat="1" ht="21.75" customHeight="1">
      <c r="A137" s="73" t="s">
        <v>14</v>
      </c>
      <c r="B137" s="74"/>
      <c r="C137" s="75"/>
      <c r="D137" s="76" t="s">
        <v>15</v>
      </c>
      <c r="E137" s="77"/>
      <c r="F137" s="77"/>
      <c r="G137" s="77"/>
      <c r="H137" s="77"/>
      <c r="I137" s="77"/>
      <c r="J137" s="77"/>
      <c r="K137" s="77"/>
      <c r="L137" s="77"/>
      <c r="M137" s="77"/>
      <c r="N137" s="77"/>
      <c r="O137" s="77"/>
      <c r="P137" s="77"/>
      <c r="Q137" s="77"/>
      <c r="R137" s="77"/>
      <c r="S137" s="77"/>
      <c r="T137" s="77"/>
      <c r="U137" s="77"/>
      <c r="V137" s="77"/>
      <c r="W137" s="77"/>
      <c r="X137" s="78"/>
    </row>
    <row r="138" spans="1:25" s="18" customFormat="1" ht="21.75" customHeight="1">
      <c r="A138" s="73" t="s">
        <v>16</v>
      </c>
      <c r="B138" s="74"/>
      <c r="C138" s="75"/>
      <c r="D138" s="76" t="s">
        <v>17</v>
      </c>
      <c r="E138" s="77"/>
      <c r="F138" s="77"/>
      <c r="G138" s="77"/>
      <c r="H138" s="77"/>
      <c r="I138" s="77"/>
      <c r="J138" s="77"/>
      <c r="K138" s="77"/>
      <c r="L138" s="77"/>
      <c r="M138" s="77"/>
      <c r="N138" s="77"/>
      <c r="O138" s="77"/>
      <c r="P138" s="77"/>
      <c r="Q138" s="77"/>
      <c r="R138" s="77"/>
      <c r="S138" s="77"/>
      <c r="T138" s="77"/>
      <c r="U138" s="77"/>
      <c r="V138" s="77"/>
      <c r="W138" s="77"/>
      <c r="X138" s="78"/>
    </row>
    <row r="139" spans="1:25" s="18" customFormat="1" ht="21.75" customHeight="1">
      <c r="A139" s="73" t="s">
        <v>18</v>
      </c>
      <c r="B139" s="74"/>
      <c r="C139" s="75"/>
      <c r="D139" s="81" t="s">
        <v>49</v>
      </c>
      <c r="E139" s="82"/>
      <c r="F139" s="82"/>
      <c r="G139" s="82"/>
      <c r="H139" s="82"/>
      <c r="I139" s="82"/>
      <c r="J139" s="82"/>
      <c r="K139" s="82"/>
      <c r="L139" s="82"/>
      <c r="M139" s="82"/>
      <c r="N139" s="82"/>
      <c r="O139" s="82"/>
      <c r="P139" s="82"/>
      <c r="Q139" s="82"/>
      <c r="R139" s="82"/>
      <c r="S139" s="82"/>
      <c r="T139" s="82"/>
      <c r="U139" s="82"/>
      <c r="V139" s="82"/>
      <c r="W139" s="82"/>
      <c r="X139" s="83"/>
    </row>
    <row r="140" spans="1:25" s="18" customFormat="1" ht="21.75" customHeight="1">
      <c r="A140" s="73" t="s">
        <v>19</v>
      </c>
      <c r="B140" s="74"/>
      <c r="C140" s="75"/>
      <c r="D140" s="76" t="s">
        <v>47</v>
      </c>
      <c r="E140" s="77"/>
      <c r="F140" s="77"/>
      <c r="G140" s="77"/>
      <c r="H140" s="77"/>
      <c r="I140" s="77"/>
      <c r="J140" s="77"/>
      <c r="K140" s="77"/>
      <c r="L140" s="77"/>
      <c r="M140" s="77"/>
      <c r="N140" s="77"/>
      <c r="O140" s="77"/>
      <c r="P140" s="77"/>
      <c r="Q140" s="77"/>
      <c r="R140" s="77"/>
      <c r="S140" s="77"/>
      <c r="T140" s="77"/>
      <c r="U140" s="77"/>
      <c r="V140" s="77"/>
      <c r="W140" s="77"/>
      <c r="X140" s="78"/>
    </row>
    <row r="141" spans="1:25" s="20" customFormat="1" ht="34.5" customHeight="1">
      <c r="A141" s="73" t="s">
        <v>20</v>
      </c>
      <c r="B141" s="74"/>
      <c r="C141" s="75"/>
      <c r="D141" s="76" t="s">
        <v>21</v>
      </c>
      <c r="E141" s="77"/>
      <c r="F141" s="77"/>
      <c r="G141" s="77"/>
      <c r="H141" s="77"/>
      <c r="I141" s="77"/>
      <c r="J141" s="77"/>
      <c r="K141" s="77"/>
      <c r="L141" s="77"/>
      <c r="M141" s="77"/>
      <c r="N141" s="77"/>
      <c r="O141" s="77"/>
      <c r="P141" s="77"/>
      <c r="Q141" s="77"/>
      <c r="R141" s="77"/>
      <c r="S141" s="77"/>
      <c r="T141" s="77"/>
      <c r="U141" s="77"/>
      <c r="V141" s="77"/>
      <c r="W141" s="77"/>
      <c r="X141" s="78"/>
    </row>
    <row r="142" spans="1:25" s="20" customFormat="1" ht="63" customHeight="1">
      <c r="A142" s="73" t="s">
        <v>22</v>
      </c>
      <c r="B142" s="74"/>
      <c r="C142" s="75"/>
      <c r="D142" s="76" t="s">
        <v>23</v>
      </c>
      <c r="E142" s="77"/>
      <c r="F142" s="77"/>
      <c r="G142" s="77"/>
      <c r="H142" s="77"/>
      <c r="I142" s="77"/>
      <c r="J142" s="77"/>
      <c r="K142" s="77"/>
      <c r="L142" s="77"/>
      <c r="M142" s="77"/>
      <c r="N142" s="77"/>
      <c r="O142" s="77"/>
      <c r="P142" s="77"/>
      <c r="Q142" s="77"/>
      <c r="R142" s="77"/>
      <c r="S142" s="77"/>
      <c r="T142" s="77"/>
      <c r="U142" s="77"/>
      <c r="V142" s="77"/>
      <c r="W142" s="77"/>
      <c r="X142" s="78"/>
    </row>
    <row r="143" spans="1:25" s="20" customFormat="1" ht="171" customHeight="1">
      <c r="A143" s="73" t="s">
        <v>24</v>
      </c>
      <c r="B143" s="74"/>
      <c r="C143" s="75"/>
      <c r="D143" s="84" t="s">
        <v>25</v>
      </c>
      <c r="E143" s="85"/>
      <c r="F143" s="85"/>
      <c r="G143" s="85"/>
      <c r="H143" s="85"/>
      <c r="I143" s="85"/>
      <c r="J143" s="85"/>
      <c r="K143" s="85"/>
      <c r="L143" s="85"/>
      <c r="M143" s="85"/>
      <c r="N143" s="85"/>
      <c r="O143" s="85"/>
      <c r="P143" s="85"/>
      <c r="Q143" s="85"/>
      <c r="R143" s="85"/>
      <c r="S143" s="85"/>
      <c r="T143" s="85"/>
      <c r="U143" s="85"/>
      <c r="V143" s="85"/>
      <c r="W143" s="85"/>
      <c r="X143" s="86"/>
    </row>
    <row r="144" spans="1:25" s="20" customFormat="1" ht="66.75" customHeight="1">
      <c r="A144" s="73" t="s">
        <v>26</v>
      </c>
      <c r="B144" s="74"/>
      <c r="C144" s="75"/>
      <c r="D144" s="84" t="s">
        <v>27</v>
      </c>
      <c r="E144" s="85"/>
      <c r="F144" s="85"/>
      <c r="G144" s="85"/>
      <c r="H144" s="85"/>
      <c r="I144" s="85"/>
      <c r="J144" s="85"/>
      <c r="K144" s="85"/>
      <c r="L144" s="85"/>
      <c r="M144" s="85"/>
      <c r="N144" s="85"/>
      <c r="O144" s="85"/>
      <c r="P144" s="85"/>
      <c r="Q144" s="85"/>
      <c r="R144" s="85"/>
      <c r="S144" s="85"/>
      <c r="T144" s="85"/>
      <c r="U144" s="85"/>
      <c r="V144" s="85"/>
      <c r="W144" s="85"/>
      <c r="X144" s="86"/>
    </row>
    <row r="145" spans="1:24" s="20" customFormat="1" ht="68.25" customHeight="1">
      <c r="A145" s="73" t="s">
        <v>28</v>
      </c>
      <c r="B145" s="74"/>
      <c r="C145" s="75"/>
      <c r="D145" s="84" t="s">
        <v>29</v>
      </c>
      <c r="E145" s="85"/>
      <c r="F145" s="85"/>
      <c r="G145" s="85"/>
      <c r="H145" s="85"/>
      <c r="I145" s="85"/>
      <c r="J145" s="85"/>
      <c r="K145" s="85"/>
      <c r="L145" s="85"/>
      <c r="M145" s="85"/>
      <c r="N145" s="85"/>
      <c r="O145" s="85"/>
      <c r="P145" s="85"/>
      <c r="Q145" s="85"/>
      <c r="R145" s="85"/>
      <c r="S145" s="85"/>
      <c r="T145" s="85"/>
      <c r="U145" s="85"/>
      <c r="V145" s="85"/>
      <c r="W145" s="85"/>
      <c r="X145" s="86"/>
    </row>
    <row r="146" spans="1:24" s="20" customFormat="1" ht="21.75" customHeight="1">
      <c r="A146" s="73" t="s">
        <v>30</v>
      </c>
      <c r="B146" s="74"/>
      <c r="C146" s="75"/>
      <c r="D146" s="76" t="s">
        <v>31</v>
      </c>
      <c r="E146" s="77"/>
      <c r="F146" s="77"/>
      <c r="G146" s="77"/>
      <c r="H146" s="77"/>
      <c r="I146" s="77"/>
      <c r="J146" s="77"/>
      <c r="K146" s="77"/>
      <c r="L146" s="77"/>
      <c r="M146" s="77"/>
      <c r="N146" s="77"/>
      <c r="O146" s="77"/>
      <c r="P146" s="77"/>
      <c r="Q146" s="77"/>
      <c r="R146" s="77"/>
      <c r="S146" s="77"/>
      <c r="T146" s="77"/>
      <c r="U146" s="77"/>
      <c r="V146" s="77"/>
      <c r="W146" s="77"/>
      <c r="X146" s="77"/>
    </row>
    <row r="147" spans="1:24" s="20" customFormat="1" ht="43.5" customHeight="1">
      <c r="A147" s="73" t="s">
        <v>32</v>
      </c>
      <c r="B147" s="74"/>
      <c r="C147" s="75"/>
      <c r="D147" s="76" t="s">
        <v>44</v>
      </c>
      <c r="E147" s="77"/>
      <c r="F147" s="77"/>
      <c r="G147" s="77"/>
      <c r="H147" s="77"/>
      <c r="I147" s="77"/>
      <c r="J147" s="77"/>
      <c r="K147" s="77"/>
      <c r="L147" s="77"/>
      <c r="M147" s="77"/>
      <c r="N147" s="77"/>
      <c r="O147" s="77"/>
      <c r="P147" s="77"/>
      <c r="Q147" s="77"/>
      <c r="R147" s="77"/>
      <c r="S147" s="77"/>
      <c r="T147" s="77"/>
      <c r="U147" s="77"/>
      <c r="V147" s="77"/>
      <c r="W147" s="77"/>
      <c r="X147" s="77"/>
    </row>
    <row r="148" spans="1:24" s="20" customFormat="1" ht="50.25" customHeight="1">
      <c r="A148" s="73" t="s">
        <v>33</v>
      </c>
      <c r="B148" s="74"/>
      <c r="C148" s="75"/>
      <c r="D148" s="76" t="s">
        <v>34</v>
      </c>
      <c r="E148" s="77"/>
      <c r="F148" s="77"/>
      <c r="G148" s="77"/>
      <c r="H148" s="77"/>
      <c r="I148" s="77"/>
      <c r="J148" s="77"/>
      <c r="K148" s="77"/>
      <c r="L148" s="77"/>
      <c r="M148" s="77"/>
      <c r="N148" s="77"/>
      <c r="O148" s="77"/>
      <c r="P148" s="77"/>
      <c r="Q148" s="77"/>
      <c r="R148" s="77"/>
      <c r="S148" s="77"/>
      <c r="T148" s="77"/>
      <c r="U148" s="77"/>
      <c r="V148" s="77"/>
      <c r="W148" s="77"/>
      <c r="X148" s="77"/>
    </row>
    <row r="149" spans="1:24" s="21" customFormat="1" ht="84" customHeight="1">
      <c r="A149" s="73" t="s">
        <v>35</v>
      </c>
      <c r="B149" s="74"/>
      <c r="C149" s="75"/>
      <c r="D149" s="84" t="s">
        <v>36</v>
      </c>
      <c r="E149" s="85"/>
      <c r="F149" s="85"/>
      <c r="G149" s="85"/>
      <c r="H149" s="85"/>
      <c r="I149" s="85"/>
      <c r="J149" s="85"/>
      <c r="K149" s="85"/>
      <c r="L149" s="85"/>
      <c r="M149" s="85"/>
      <c r="N149" s="85"/>
      <c r="O149" s="85"/>
      <c r="P149" s="85"/>
      <c r="Q149" s="85"/>
      <c r="R149" s="85"/>
      <c r="S149" s="85"/>
      <c r="T149" s="85"/>
      <c r="U149" s="85"/>
      <c r="V149" s="85"/>
      <c r="W149" s="85"/>
      <c r="X149" s="85"/>
    </row>
    <row r="150" spans="1:24" s="21" customFormat="1" ht="57.75" customHeight="1">
      <c r="A150" s="73" t="s">
        <v>37</v>
      </c>
      <c r="B150" s="74"/>
      <c r="C150" s="75"/>
      <c r="D150" s="76" t="s">
        <v>38</v>
      </c>
      <c r="E150" s="77"/>
      <c r="F150" s="77"/>
      <c r="G150" s="77"/>
      <c r="H150" s="77"/>
      <c r="I150" s="77"/>
      <c r="J150" s="77"/>
      <c r="K150" s="77"/>
      <c r="L150" s="77"/>
      <c r="M150" s="77"/>
      <c r="N150" s="77"/>
      <c r="O150" s="77"/>
      <c r="P150" s="77"/>
      <c r="Q150" s="77"/>
      <c r="R150" s="77"/>
      <c r="S150" s="77"/>
      <c r="T150" s="77"/>
      <c r="U150" s="77"/>
      <c r="V150" s="77"/>
      <c r="W150" s="77"/>
      <c r="X150" s="77"/>
    </row>
    <row r="151" spans="1:24" s="21" customFormat="1" ht="89.25" customHeight="1">
      <c r="A151" s="73" t="s">
        <v>39</v>
      </c>
      <c r="B151" s="74"/>
      <c r="C151" s="75"/>
      <c r="D151" s="76" t="s">
        <v>68</v>
      </c>
      <c r="E151" s="77"/>
      <c r="F151" s="77"/>
      <c r="G151" s="77"/>
      <c r="H151" s="77"/>
      <c r="I151" s="77"/>
      <c r="J151" s="77"/>
      <c r="K151" s="77"/>
      <c r="L151" s="77"/>
      <c r="M151" s="77"/>
      <c r="N151" s="77"/>
      <c r="O151" s="77"/>
      <c r="P151" s="77"/>
      <c r="Q151" s="77"/>
      <c r="R151" s="77"/>
      <c r="S151" s="77"/>
      <c r="T151" s="77"/>
      <c r="U151" s="77"/>
      <c r="V151" s="77"/>
      <c r="W151" s="77"/>
      <c r="X151" s="77"/>
    </row>
    <row r="152" spans="1:24" s="21" customFormat="1">
      <c r="A152" s="34"/>
      <c r="B152" s="29"/>
      <c r="C152" s="45"/>
      <c r="D152" s="22"/>
      <c r="E152" s="43"/>
      <c r="F152" s="22"/>
      <c r="G152" s="22"/>
      <c r="H152" s="22"/>
      <c r="I152" s="23"/>
      <c r="J152" s="22"/>
      <c r="K152" s="22"/>
      <c r="L152" s="22"/>
      <c r="M152" s="22"/>
      <c r="N152" s="22"/>
      <c r="O152" s="22"/>
      <c r="P152" s="22"/>
      <c r="Q152" s="22"/>
      <c r="R152" s="22"/>
      <c r="S152" s="22"/>
      <c r="T152" s="22"/>
      <c r="U152" s="22"/>
      <c r="V152" s="22"/>
      <c r="W152" s="22"/>
      <c r="X152" s="22"/>
    </row>
    <row r="153" spans="1:24" s="21" customFormat="1">
      <c r="A153" s="21" t="s">
        <v>40</v>
      </c>
      <c r="B153" s="40"/>
      <c r="C153" s="34"/>
      <c r="E153" s="44"/>
      <c r="I153" s="24"/>
    </row>
    <row r="154" spans="1:24" s="25" customFormat="1">
      <c r="A154" s="16"/>
      <c r="B154" s="40"/>
      <c r="C154" s="32"/>
      <c r="E154" s="16" t="s">
        <v>42</v>
      </c>
      <c r="G154" s="16" t="s">
        <v>43</v>
      </c>
      <c r="H154" s="16"/>
      <c r="I154" s="17"/>
      <c r="J154" s="26"/>
      <c r="K154" s="26"/>
      <c r="L154" s="26"/>
      <c r="M154" s="26"/>
      <c r="N154" s="26"/>
      <c r="O154" s="26"/>
      <c r="P154" s="26"/>
      <c r="Q154" s="26"/>
      <c r="R154" s="26"/>
      <c r="S154" s="26"/>
      <c r="T154" s="26"/>
      <c r="U154" s="15"/>
      <c r="V154" s="15"/>
      <c r="W154" s="15"/>
      <c r="X154" s="15"/>
    </row>
    <row r="155" spans="1:24" s="25" customFormat="1">
      <c r="A155" s="16"/>
      <c r="B155" s="40"/>
      <c r="C155" s="31" t="s">
        <v>41</v>
      </c>
      <c r="D155" s="16"/>
      <c r="E155" s="16"/>
      <c r="F155" s="16"/>
      <c r="G155" s="26"/>
      <c r="H155" s="26"/>
      <c r="I155" s="17"/>
      <c r="J155" s="26"/>
      <c r="K155" s="26"/>
      <c r="L155" s="26"/>
      <c r="M155" s="26"/>
      <c r="N155" s="26"/>
      <c r="O155" s="26"/>
      <c r="P155" s="26"/>
      <c r="Q155" s="26"/>
      <c r="R155" s="26"/>
      <c r="S155" s="26"/>
      <c r="T155" s="26"/>
      <c r="U155" s="15"/>
      <c r="V155" s="15"/>
      <c r="W155" s="15"/>
      <c r="X155" s="15"/>
    </row>
    <row r="156" spans="1:24" s="25" customFormat="1">
      <c r="A156" s="16"/>
      <c r="B156" s="40"/>
      <c r="C156" s="31"/>
      <c r="D156" s="21" t="s">
        <v>62</v>
      </c>
      <c r="E156" s="16"/>
      <c r="F156" s="16"/>
      <c r="G156" s="26"/>
      <c r="H156" s="26"/>
      <c r="I156" s="17"/>
      <c r="J156" s="26"/>
      <c r="K156" s="26"/>
      <c r="L156" s="26"/>
      <c r="M156" s="26"/>
      <c r="N156" s="26"/>
      <c r="O156" s="26"/>
      <c r="P156" s="26"/>
      <c r="Q156" s="26"/>
      <c r="R156" s="26"/>
      <c r="S156" s="26"/>
      <c r="T156" s="26"/>
      <c r="U156" s="15"/>
      <c r="V156" s="15"/>
      <c r="W156" s="15"/>
      <c r="X156" s="15"/>
    </row>
    <row r="157" spans="1:24">
      <c r="C157" s="31"/>
    </row>
  </sheetData>
  <autoFilter ref="A10:Y151"/>
  <mergeCells count="50">
    <mergeCell ref="B2:L6"/>
    <mergeCell ref="A151:C151"/>
    <mergeCell ref="A7:X7"/>
    <mergeCell ref="A8:A9"/>
    <mergeCell ref="F8:F9"/>
    <mergeCell ref="W8:W9"/>
    <mergeCell ref="X8:X9"/>
    <mergeCell ref="I8:I9"/>
    <mergeCell ref="G8:G9"/>
    <mergeCell ref="B8:B9"/>
    <mergeCell ref="C8:C9"/>
    <mergeCell ref="D8:D9"/>
    <mergeCell ref="E8:E9"/>
    <mergeCell ref="U8:U9"/>
    <mergeCell ref="V8:V9"/>
    <mergeCell ref="J8:T8"/>
    <mergeCell ref="H8:H9"/>
    <mergeCell ref="D135:X135"/>
    <mergeCell ref="D151:X151"/>
    <mergeCell ref="D139:X139"/>
    <mergeCell ref="D144:X144"/>
    <mergeCell ref="D145:X145"/>
    <mergeCell ref="D140:X140"/>
    <mergeCell ref="D141:X141"/>
    <mergeCell ref="D142:X142"/>
    <mergeCell ref="D143:X143"/>
    <mergeCell ref="D148:X148"/>
    <mergeCell ref="D149:X149"/>
    <mergeCell ref="D150:X150"/>
    <mergeCell ref="D146:X146"/>
    <mergeCell ref="A135:C135"/>
    <mergeCell ref="A136:C136"/>
    <mergeCell ref="A137:C137"/>
    <mergeCell ref="A138:C138"/>
    <mergeCell ref="A139:C139"/>
    <mergeCell ref="A148:C148"/>
    <mergeCell ref="A149:C149"/>
    <mergeCell ref="A150:C150"/>
    <mergeCell ref="D136:X136"/>
    <mergeCell ref="D137:X137"/>
    <mergeCell ref="D138:X138"/>
    <mergeCell ref="A145:C145"/>
    <mergeCell ref="A146:C146"/>
    <mergeCell ref="A140:C140"/>
    <mergeCell ref="A141:C141"/>
    <mergeCell ref="A142:C142"/>
    <mergeCell ref="A143:C143"/>
    <mergeCell ref="A144:C144"/>
    <mergeCell ref="D147:X147"/>
    <mergeCell ref="A147:C147"/>
  </mergeCells>
  <phoneticPr fontId="7"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2019-02-13T06:39:43Z</cp:lastPrinted>
  <dcterms:created xsi:type="dcterms:W3CDTF">2004-11-15T07:44:11Z</dcterms:created>
  <dcterms:modified xsi:type="dcterms:W3CDTF">2019-03-22T09:15:02Z</dcterms:modified>
</cp:coreProperties>
</file>